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10" i="108"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A2" i="173"/>
  <c r="B2" i="178"/>
  <c r="B2" i="179"/>
  <c r="B1" i="178"/>
  <c r="B1"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B2836" i="106" s="1"/>
  <c r="D2836"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G35" i="108" s="1"/>
  <c r="K70" i="29"/>
  <c r="F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0" i="127"/>
  <c r="B6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F14" i="4" l="1"/>
  <c r="B2597" i="106" s="1"/>
  <c r="D2597" i="106" s="1"/>
  <c r="F62" i="34"/>
  <c r="F56" i="34"/>
  <c r="H33" i="118"/>
  <c r="D6103" i="106"/>
  <c r="K24" i="12"/>
  <c r="B7733" i="106" s="1"/>
  <c r="D7733" i="106" s="1"/>
  <c r="L13" i="11"/>
  <c r="B2060" i="106" s="1"/>
  <c r="D2060" i="106" s="1"/>
  <c r="B2733" i="106"/>
  <c r="D2733" i="106" s="1"/>
  <c r="D11" i="37"/>
  <c r="H29" i="118"/>
  <c r="B2734" i="106"/>
  <c r="D2734" i="106" s="1"/>
  <c r="D75" i="36"/>
  <c r="C41" i="3"/>
  <c r="B93" i="106" s="1"/>
  <c r="D93" i="106" s="1"/>
  <c r="J22" i="37"/>
  <c r="H28" i="118"/>
  <c r="N22" i="3"/>
  <c r="B283" i="106" s="1"/>
  <c r="D283" i="106" s="1"/>
  <c r="J23" i="12"/>
  <c r="J24" i="12" s="1"/>
  <c r="B83" i="36"/>
  <c r="I24" i="12"/>
  <c r="I26" i="12" s="1"/>
  <c r="B7741" i="106" s="1"/>
  <c r="D7741" i="106" s="1"/>
  <c r="L5" i="11"/>
  <c r="B2056" i="106" s="1"/>
  <c r="D2056" i="106" s="1"/>
  <c r="B4268" i="106"/>
  <c r="D4268" i="106" s="1"/>
  <c r="L15" i="11"/>
  <c r="B3459" i="106" s="1"/>
  <c r="D3459" i="106" s="1"/>
  <c r="F21" i="8"/>
  <c r="D24" i="37"/>
  <c r="B4270" i="106" s="1"/>
  <c r="D4270" i="106" s="1"/>
  <c r="D74" i="36"/>
  <c r="K76" i="4"/>
  <c r="B3586" i="106" s="1"/>
  <c r="D3586" i="106" s="1"/>
  <c r="K41" i="3"/>
  <c r="B3568" i="106" s="1"/>
  <c r="D3568" i="106" s="1"/>
  <c r="B1137" i="106"/>
  <c r="D1137" i="106" s="1"/>
  <c r="B3654" i="106"/>
  <c r="D3654" i="106" s="1"/>
  <c r="F70" i="34"/>
  <c r="E35" i="108"/>
  <c r="H112" i="29"/>
  <c r="B7018" i="106" s="1"/>
  <c r="D7018" i="106" s="1"/>
  <c r="G34" i="108"/>
  <c r="B6891" i="106"/>
  <c r="D6891" i="106" s="1"/>
  <c r="F19" i="7"/>
  <c r="F35" i="34"/>
  <c r="F41" i="34"/>
  <c r="F44" i="34"/>
  <c r="B7231" i="106"/>
  <c r="D7231" i="106" s="1"/>
  <c r="D14" i="4"/>
  <c r="B2570" i="106" s="1"/>
  <c r="D2570" i="106" s="1"/>
  <c r="F61" i="34"/>
  <c r="D36" i="108"/>
  <c r="J204" i="29"/>
  <c r="B7072" i="106" s="1"/>
  <c r="D7072" i="106" s="1"/>
  <c r="G39" i="108"/>
  <c r="L305" i="29"/>
  <c r="C331" i="29"/>
  <c r="B7216" i="106" s="1"/>
  <c r="D7216" i="106" s="1"/>
  <c r="B7047" i="106"/>
  <c r="D7047" i="106" s="1"/>
  <c r="E190" i="29"/>
  <c r="B1352" i="106" s="1"/>
  <c r="D1352" i="106" s="1"/>
  <c r="D15" i="7"/>
  <c r="B1772" i="106" s="1"/>
  <c r="D1772" i="106" s="1"/>
  <c r="F71" i="34"/>
  <c r="F68" i="34"/>
  <c r="J331" i="29"/>
  <c r="B7223" i="106" s="1"/>
  <c r="D7223" i="106" s="1"/>
  <c r="G30" i="108"/>
  <c r="F50" i="34"/>
  <c r="E30" i="108"/>
  <c r="B1274" i="106"/>
  <c r="D1274" i="106" s="1"/>
  <c r="B6995" i="106"/>
  <c r="D6995" i="106" s="1"/>
  <c r="D13" i="7"/>
  <c r="B3726" i="106" s="1"/>
  <c r="D3726" i="106" s="1"/>
  <c r="I274" i="5"/>
  <c r="I7" i="4" s="1"/>
  <c r="B4444" i="106" s="1"/>
  <c r="D4444" i="106" s="1"/>
  <c r="D5" i="7"/>
  <c r="B1761" i="106" s="1"/>
  <c r="D1761" i="106" s="1"/>
  <c r="J41" i="3"/>
  <c r="B6216" i="106" s="1"/>
  <c r="D6216" i="106" s="1"/>
  <c r="F93" i="34"/>
  <c r="C14" i="4"/>
  <c r="B2558" i="106" s="1"/>
  <c r="D2558" i="106" s="1"/>
  <c r="F38" i="34"/>
  <c r="G26" i="108"/>
  <c r="B7203" i="106"/>
  <c r="D7203" i="106" s="1"/>
  <c r="K84" i="29"/>
  <c r="B2973" i="106"/>
  <c r="D2973" i="106" s="1"/>
  <c r="E26" i="108"/>
  <c r="B6883" i="106"/>
  <c r="D6883" i="106" s="1"/>
  <c r="B4202" i="106"/>
  <c r="D4202" i="106" s="1"/>
  <c r="B2724" i="106"/>
  <c r="D2724" i="106" s="1"/>
  <c r="F49" i="34"/>
  <c r="F36" i="34"/>
  <c r="G38" i="108"/>
  <c r="G204" i="29"/>
  <c r="B1365" i="106" s="1"/>
  <c r="D1365" i="106" s="1"/>
  <c r="E29" i="108"/>
  <c r="F45" i="34"/>
  <c r="E38" i="108"/>
  <c r="G33" i="108"/>
  <c r="I204" i="29"/>
  <c r="B6848" i="106"/>
  <c r="D6848" i="106" s="1"/>
  <c r="B3647" i="106"/>
  <c r="D3647" i="106" s="1"/>
  <c r="B1136" i="106"/>
  <c r="D1136" i="106" s="1"/>
  <c r="D11" i="7"/>
  <c r="B1768" i="106" s="1"/>
  <c r="D1768" i="106" s="1"/>
  <c r="D17" i="7"/>
  <c r="B4104" i="106" s="1"/>
  <c r="D4104" i="106" s="1"/>
  <c r="F27" i="108"/>
  <c r="K162" i="29"/>
  <c r="B1328" i="106" s="1"/>
  <c r="D1328" i="106" s="1"/>
  <c r="G29" i="108"/>
  <c r="J354" i="29"/>
  <c r="B7245" i="106" s="1"/>
  <c r="D7245" i="106" s="1"/>
  <c r="B7205" i="106"/>
  <c r="D7205" i="106" s="1"/>
  <c r="B4211" i="106"/>
  <c r="D4211" i="106" s="1"/>
  <c r="B2091" i="106"/>
  <c r="D2091" i="106" s="1"/>
  <c r="E15" i="145"/>
  <c r="G15" i="145" s="1"/>
  <c r="I129" i="29"/>
  <c r="B7037" i="106" s="1"/>
  <c r="D7037" i="106" s="1"/>
  <c r="F67" i="34"/>
  <c r="F37" i="34"/>
  <c r="F28" i="108"/>
  <c r="D26" i="108"/>
  <c r="C129" i="29"/>
  <c r="C150" i="29" s="1"/>
  <c r="B1226" i="106" s="1"/>
  <c r="D1226" i="106" s="1"/>
  <c r="K339" i="29"/>
  <c r="B3670" i="106" s="1"/>
  <c r="D3670" i="106" s="1"/>
  <c r="B1124" i="106"/>
  <c r="D1124" i="106" s="1"/>
  <c r="E28" i="108"/>
  <c r="E102" i="29"/>
  <c r="B2790" i="106" s="1"/>
  <c r="D2790" i="106" s="1"/>
  <c r="F26" i="108"/>
  <c r="F52" i="34"/>
  <c r="K278" i="29"/>
  <c r="B3724" i="106" s="1"/>
  <c r="D3724" i="106" s="1"/>
  <c r="K178" i="29"/>
  <c r="F13" i="4" s="1"/>
  <c r="B2596" i="106" s="1"/>
  <c r="D2596" i="106" s="1"/>
  <c r="B1325" i="106"/>
  <c r="D1325" i="106" s="1"/>
  <c r="E168" i="29"/>
  <c r="B1309" i="106" s="1"/>
  <c r="D1309" i="106" s="1"/>
  <c r="F110" i="34"/>
  <c r="F105" i="34"/>
  <c r="D9" i="7"/>
  <c r="B1767" i="106" s="1"/>
  <c r="D1767" i="106" s="1"/>
  <c r="F129" i="34"/>
  <c r="E109" i="5"/>
  <c r="E4" i="4" s="1"/>
  <c r="B2630" i="106" s="1"/>
  <c r="D2630" i="106" s="1"/>
  <c r="F135" i="34"/>
  <c r="D12" i="7"/>
  <c r="B1769" i="106" s="1"/>
  <c r="D1769" i="106" s="1"/>
  <c r="D7" i="7"/>
  <c r="B1763" i="106" s="1"/>
  <c r="D1763" i="106" s="1"/>
  <c r="G5" i="4"/>
  <c r="B3409" i="106" s="1"/>
  <c r="D3409" i="106" s="1"/>
  <c r="B1746" i="106"/>
  <c r="D1746" i="106" s="1"/>
  <c r="D4" i="7"/>
  <c r="B1760" i="106" s="1"/>
  <c r="D1760" i="106" s="1"/>
  <c r="D5" i="4"/>
  <c r="B3406" i="106" s="1"/>
  <c r="D3406" i="106" s="1"/>
  <c r="F126" i="34"/>
  <c r="G109" i="5"/>
  <c r="H173" i="5"/>
  <c r="D60" i="36"/>
  <c r="C109" i="5"/>
  <c r="B5121" i="106" s="1"/>
  <c r="D5121" i="106" s="1"/>
  <c r="K274" i="5"/>
  <c r="K7" i="4" s="1"/>
  <c r="B3718" i="106" s="1"/>
  <c r="D3718" i="106" s="1"/>
  <c r="G172" i="5"/>
  <c r="G173" i="5" s="1"/>
  <c r="B5778" i="106" s="1"/>
  <c r="D5778" i="106" s="1"/>
  <c r="F127" i="34"/>
  <c r="F172" i="5"/>
  <c r="B5644" i="106" s="1"/>
  <c r="D5644" i="106" s="1"/>
  <c r="J77" i="4"/>
  <c r="B6262" i="106" s="1"/>
  <c r="D6262" i="106" s="1"/>
  <c r="J90" i="28"/>
  <c r="F77" i="4"/>
  <c r="B3255" i="106" s="1"/>
  <c r="D3255" i="106" s="1"/>
  <c r="H44" i="4"/>
  <c r="B3296" i="106" s="1"/>
  <c r="D3296" i="106" s="1"/>
  <c r="H76" i="4"/>
  <c r="B3298" i="106" s="1"/>
  <c r="D3298" i="106" s="1"/>
  <c r="C341" i="29"/>
  <c r="B3621" i="106" s="1"/>
  <c r="D3621" i="106" s="1"/>
  <c r="F72" i="34"/>
  <c r="F69" i="34"/>
  <c r="J129" i="29"/>
  <c r="B7038" i="106" s="1"/>
  <c r="D7038" i="106" s="1"/>
  <c r="E15" i="4"/>
  <c r="B2633" i="106" s="1"/>
  <c r="D2633" i="106" s="1"/>
  <c r="G14" i="4"/>
  <c r="B2609" i="106" s="1"/>
  <c r="D2609" i="106" s="1"/>
  <c r="F60" i="34"/>
  <c r="D37" i="108"/>
  <c r="F37" i="108"/>
  <c r="H288" i="29"/>
  <c r="B1454" i="106" s="1"/>
  <c r="D1454" i="106" s="1"/>
  <c r="H166" i="29"/>
  <c r="H168" i="29" s="1"/>
  <c r="B1318" i="106" s="1"/>
  <c r="D1318" i="106" s="1"/>
  <c r="L354" i="29"/>
  <c r="B4166" i="106"/>
  <c r="D4166" i="106" s="1"/>
  <c r="H352" i="29"/>
  <c r="B7242" i="106" s="1"/>
  <c r="D7242" i="106" s="1"/>
  <c r="B4087" i="106"/>
  <c r="D4087" i="106" s="1"/>
  <c r="L331" i="29"/>
  <c r="D31" i="108"/>
  <c r="B4156" i="106"/>
  <c r="D4156" i="106" s="1"/>
  <c r="F130" i="34"/>
  <c r="K173" i="5"/>
  <c r="K6" i="4" s="1"/>
  <c r="B3570" i="106" s="1"/>
  <c r="D3570" i="106" s="1"/>
  <c r="J274" i="5"/>
  <c r="B7054" i="106" s="1"/>
  <c r="D7054" i="106" s="1"/>
  <c r="I173" i="5"/>
  <c r="B4216" i="106" s="1"/>
  <c r="D4216" i="106" s="1"/>
  <c r="H109" i="5"/>
  <c r="D109" i="5"/>
  <c r="C172" i="5"/>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D7251" i="106" l="1"/>
  <c r="D7250" i="106"/>
  <c r="D7256" i="106"/>
  <c r="D7253" i="106"/>
  <c r="D7252" i="106"/>
  <c r="D7254" i="106"/>
  <c r="D7255" i="106"/>
  <c r="K26" i="12"/>
  <c r="B7743" i="106" s="1"/>
  <c r="D7743" i="106" s="1"/>
  <c r="K28" i="118"/>
  <c r="O27" i="118" s="1"/>
  <c r="O29" i="118" s="1"/>
  <c r="D50" i="36"/>
  <c r="B7730" i="106"/>
  <c r="D7730" i="106" s="1"/>
  <c r="B1996" i="106"/>
  <c r="D1996" i="106" s="1"/>
  <c r="N23" i="3"/>
  <c r="B284" i="106" s="1"/>
  <c r="D284" i="106" s="1"/>
  <c r="K77" i="4"/>
  <c r="B3587" i="106" s="1"/>
  <c r="D3587" i="106" s="1"/>
  <c r="D58" i="36"/>
  <c r="H150" i="29"/>
  <c r="B1273" i="106" s="1"/>
  <c r="D1273" i="106" s="1"/>
  <c r="L16" i="11"/>
  <c r="B2061" i="106" s="1"/>
  <c r="D2061" i="106" s="1"/>
  <c r="B1879" i="106"/>
  <c r="D1879" i="106" s="1"/>
  <c r="H22" i="37"/>
  <c r="K331" i="29"/>
  <c r="B7224" i="106" s="1"/>
  <c r="D7224" i="106" s="1"/>
  <c r="I150" i="29"/>
  <c r="B7051" i="106" s="1"/>
  <c r="D7051" i="106" s="1"/>
  <c r="B4435" i="106"/>
  <c r="D4435" i="106" s="1"/>
  <c r="B7215" i="106"/>
  <c r="D7215" i="106" s="1"/>
  <c r="K166" i="29"/>
  <c r="B1331" i="106" s="1"/>
  <c r="D1331" i="106" s="1"/>
  <c r="B1317" i="106"/>
  <c r="D1317" i="106" s="1"/>
  <c r="B1225" i="106"/>
  <c r="D1225" i="106" s="1"/>
  <c r="E204" i="29"/>
  <c r="B1353" i="106" s="1"/>
  <c r="D1353" i="106" s="1"/>
  <c r="K352" i="29"/>
  <c r="K16" i="4" s="1"/>
  <c r="F65" i="34"/>
  <c r="F73" i="34"/>
  <c r="F40" i="108"/>
  <c r="G42" i="108" s="1"/>
  <c r="K102" i="29"/>
  <c r="B1145" i="106" s="1"/>
  <c r="D1145" i="106" s="1"/>
  <c r="B5527" i="106"/>
  <c r="D5527" i="106" s="1"/>
  <c r="D57" i="36"/>
  <c r="H77" i="4"/>
  <c r="B3299" i="106" s="1"/>
  <c r="D3299" i="106" s="1"/>
  <c r="I6" i="4"/>
  <c r="B5011" i="106" s="1"/>
  <c r="D5011" i="106" s="1"/>
  <c r="B2088" i="106"/>
  <c r="D2088" i="106" s="1"/>
  <c r="J150" i="29"/>
  <c r="B7052" i="106" s="1"/>
  <c r="D7052" i="106" s="1"/>
  <c r="B7071" i="106"/>
  <c r="D7071" i="106" s="1"/>
  <c r="F66" i="34"/>
  <c r="C114" i="29"/>
  <c r="B757" i="106" s="1"/>
  <c r="D757" i="106" s="1"/>
  <c r="B6022" i="106"/>
  <c r="D6022" i="106" s="1"/>
  <c r="C4" i="4"/>
  <c r="B2551" i="106" s="1"/>
  <c r="D2551" i="106" s="1"/>
  <c r="K341" i="29"/>
  <c r="B1381" i="106"/>
  <c r="D1381" i="106" s="1"/>
  <c r="H354" i="29"/>
  <c r="B3660" i="106" s="1"/>
  <c r="D3660" i="106" s="1"/>
  <c r="D354" i="29"/>
  <c r="B3629" i="106" s="1"/>
  <c r="D3629" i="106" s="1"/>
  <c r="G15" i="4"/>
  <c r="B6032" i="106" s="1"/>
  <c r="D6032" i="106" s="1"/>
  <c r="D40" i="108"/>
  <c r="E42" i="108" s="1"/>
  <c r="J7" i="4"/>
  <c r="B6222" i="106" s="1"/>
  <c r="D6222" i="106" s="1"/>
  <c r="F173" i="5"/>
  <c r="B5770" i="106"/>
  <c r="D5770" i="106" s="1"/>
  <c r="B5356" i="106"/>
  <c r="D5356" i="106" s="1"/>
  <c r="D4" i="4"/>
  <c r="B2564" i="106" s="1"/>
  <c r="D2564" i="106" s="1"/>
  <c r="B6025" i="106"/>
  <c r="D6025" i="106" s="1"/>
  <c r="H4" i="4"/>
  <c r="B5906" i="106"/>
  <c r="D5906" i="106" s="1"/>
  <c r="H6" i="4"/>
  <c r="B2656" i="106" s="1"/>
  <c r="D2656" i="106" s="1"/>
  <c r="G6" i="4"/>
  <c r="B2604" i="106" s="1"/>
  <c r="D2604" i="106" s="1"/>
  <c r="B6024" i="106"/>
  <c r="D6024" i="106" s="1"/>
  <c r="G4" i="4"/>
  <c r="B2603" i="106" s="1"/>
  <c r="D2603" i="106" s="1"/>
  <c r="B5914" i="106"/>
  <c r="D5914" i="106" s="1"/>
  <c r="D19" i="7"/>
  <c r="B1775" i="106" s="1"/>
  <c r="D1775" i="106" s="1"/>
  <c r="H275" i="5"/>
  <c r="B5915" i="106" s="1"/>
  <c r="D5915" i="106" s="1"/>
  <c r="D274" i="5"/>
  <c r="D7" i="4" s="1"/>
  <c r="D19" i="171" s="1"/>
  <c r="D32" i="171" s="1"/>
  <c r="D49" i="171" s="1"/>
  <c r="D30" i="36"/>
  <c r="B7760" i="106"/>
  <c r="D7760" i="106" s="1"/>
  <c r="L114" i="29"/>
  <c r="C354" i="29"/>
  <c r="B3622" i="106" s="1"/>
  <c r="D3622" i="106" s="1"/>
  <c r="F274" i="5"/>
  <c r="B6014" i="106"/>
  <c r="D6014" i="106" s="1"/>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K354" i="29"/>
  <c r="K355" i="29" s="1"/>
  <c r="B3681" i="106" s="1"/>
  <c r="D3681" i="106" s="1"/>
  <c r="F13" i="34"/>
  <c r="F59" i="34"/>
  <c r="E16" i="4"/>
  <c r="B2634" i="106" s="1"/>
  <c r="D2634" i="106" s="1"/>
  <c r="B7243" i="106"/>
  <c r="D7243" i="106" s="1"/>
  <c r="C15" i="4"/>
  <c r="B2559" i="106" s="1"/>
  <c r="D2559" i="106" s="1"/>
  <c r="F53" i="34"/>
  <c r="K114" i="29"/>
  <c r="B1152" i="106" s="1"/>
  <c r="D1152" i="106" s="1"/>
  <c r="F275" i="5"/>
  <c r="B5720" i="106" s="1"/>
  <c r="D5720" i="106" s="1"/>
  <c r="F7" i="4"/>
  <c r="B2594" i="106" s="1"/>
  <c r="D2594" i="106" s="1"/>
  <c r="B5719" i="106"/>
  <c r="D5719" i="106" s="1"/>
  <c r="K13" i="4"/>
  <c r="B3572" i="106" s="1"/>
  <c r="D3572" i="106" s="1"/>
  <c r="B3672" i="106"/>
  <c r="D3672" i="106" s="1"/>
  <c r="B2655" i="106"/>
  <c r="D2655" i="106" s="1"/>
  <c r="H8" i="4"/>
  <c r="J8" i="4"/>
  <c r="J10" i="4" s="1"/>
  <c r="B6225" i="106" s="1"/>
  <c r="D6225" i="106" s="1"/>
  <c r="K306" i="29"/>
  <c r="B1561" i="106" s="1"/>
  <c r="D1561" i="106" s="1"/>
  <c r="B5653" i="106"/>
  <c r="D5653" i="106" s="1"/>
  <c r="F6" i="4"/>
  <c r="B2593" i="106" s="1"/>
  <c r="D2593" i="106" s="1"/>
  <c r="B5507" i="106"/>
  <c r="D5507" i="106" s="1"/>
  <c r="D275" i="5"/>
  <c r="B5508" i="106" s="1"/>
  <c r="D5508" i="106" s="1"/>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B2635" i="106" s="1"/>
  <c r="D2635" i="106" s="1"/>
  <c r="F8" i="34"/>
  <c r="K17" i="4"/>
  <c r="B3575" i="106" s="1"/>
  <c r="D3575" i="106" s="1"/>
  <c r="D8" i="4"/>
  <c r="C6" i="146" s="1"/>
  <c r="F8" i="4"/>
  <c r="F10" i="4" s="1"/>
  <c r="B4125" i="106" s="1"/>
  <c r="D4125" i="106" s="1"/>
  <c r="K151" i="29"/>
  <c r="B1289" i="106" s="1"/>
  <c r="D1289" i="106" s="1"/>
  <c r="B2658" i="106"/>
  <c r="D2658" i="106" s="1"/>
  <c r="H10" i="4"/>
  <c r="B4127" i="106" s="1"/>
  <c r="D4127" i="106" s="1"/>
  <c r="B6223" i="106"/>
  <c r="D6223" i="106" s="1"/>
  <c r="J20" i="4"/>
  <c r="B6230" i="106" s="1"/>
  <c r="D6230"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K20" i="4"/>
  <c r="B3576" i="106" s="1"/>
  <c r="D3576" i="106" s="1"/>
  <c r="K19" i="4"/>
  <c r="B4144" i="106" s="1"/>
  <c r="D4144" i="106" s="1"/>
  <c r="F14" i="34"/>
  <c r="F76" i="34" s="1"/>
  <c r="B2568" i="106"/>
  <c r="D2568" i="106" s="1"/>
  <c r="D10" i="4"/>
  <c r="B4123" i="106" s="1"/>
  <c r="D4123" i="106" s="1"/>
  <c r="D20" i="4"/>
  <c r="B2574" i="106" s="1"/>
  <c r="D2574" i="106" s="1"/>
  <c r="H13" i="118"/>
  <c r="H18" i="118"/>
  <c r="J78" i="4"/>
  <c r="J81" i="4"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K78" i="4"/>
  <c r="K81" i="4" s="1"/>
  <c r="D78" i="4"/>
  <c r="D81" i="4" s="1"/>
  <c r="F6" i="146"/>
  <c r="D8" i="146"/>
  <c r="B6263" i="106"/>
  <c r="D6263"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B3588" i="106"/>
  <c r="D3588" i="106" s="1"/>
  <c r="B3239" i="106"/>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<sst xmlns="http://schemas.openxmlformats.org/spreadsheetml/2006/main" count="5061" uniqueCount="2138">
  <si>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</si>
  <si>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</si>
  <si>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</si>
  <si>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</si>
  <si>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</si>
  <si>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</si>
  <si>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</si>
  <si>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</si>
  <si>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</si>
  <si>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</si>
  <si>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</si>
  <si>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</si>
  <si>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</si>
  <si>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</si>
  <si>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</si>
  <si>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</si>
  <si>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</si>
  <si>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</si>
  <si>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</si>
  <si>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</si>
  <si>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</si>
  <si>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</si>
  <si>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</si>
  <si>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</si>
  <si>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</si>
  <si>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</si>
  <si>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</si>
  <si>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</si>
  <si>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</si>
  <si>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</si>
  <si>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</si>
  <si>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</si>
  <si>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</si>
  <si>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</si>
  <si>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</si>
  <si>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</si>
  <si>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</si>
  <si>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</si>
  <si>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</si>
  <si>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</si>
  <si>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</si>
  <si>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</si>
  <si>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</si>
  <si>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</si>
  <si>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</si>
  <si>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</si>
  <si>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</si>
  <si>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</si>
  <si>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</si>
  <si>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</si>
  <si>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</si>
  <si>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</si>
  <si>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</si>
  <si>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</si>
  <si>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</si>
  <si>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</si>
  <si>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</si>
  <si>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</si>
  <si>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</si>
  <si>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</si>
  <si>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</si>
  <si>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</si>
  <si>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</si>
  <si>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</si>
  <si>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</si>
  <si>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</si>
  <si>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</si>
  <si>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</si>
  <si>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</si>
  <si>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</si>
  <si>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</si>
  <si>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</si>
  <si>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</si>
  <si>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</si>
  <si>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</si>
  <si>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</si>
  <si>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</si>
  <si>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</si>
  <si>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</si>
  <si>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</si>
  <si>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</si>
  <si>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</si>
  <si>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</si>
  <si>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</si>
  <si>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</si>
  <si>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</si>
  <si>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</si>
  <si>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</si>
  <si>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</si>
  <si>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</si>
  <si>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</si>
  <si>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</si>
  <si>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</si>
  <si>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</si>
  <si>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</si>
  <si>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</si>
  <si>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</si>
  <si>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</si>
  <si>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</si>
  <si>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</si>
  <si>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</si>
  <si>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</si>
  <si>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</si>
  <si>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</si>
  <si>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</si>
  <si>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</si>
  <si>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</si>
  <si>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</si>
  <si>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</si>
  <si>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</si>
  <si>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</si>
  <si>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</si>
  <si>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</si>
  <si>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</si>
  <si>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</si>
  <si>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</si>
  <si>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</si>
  <si>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</si>
  <si>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</si>
  <si>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</si>
  <si>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</si>
  <si>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</si>
  <si>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</si>
  <si>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</si>
  <si>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</si>
  <si>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</si>
  <si>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</si>
  <si>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</si>
  <si>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</si>
  <si>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</si>
  <si>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</si>
  <si>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</si>
  <si>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</si>
  <si>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</si>
  <si>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</si>
  <si>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</si>
  <si>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</si>
  <si>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</si>
  <si>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</si>
  <si>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</si>
  <si>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</si>
  <si>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</si>
  <si>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</si>
  <si>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</si>
  <si>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</si>
  <si>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</si>
  <si>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</si>
  <si>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</si>
  <si>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</si>
  <si>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</si>
  <si>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</si>
  <si>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</si>
  <si>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</si>
  <si>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</si>
  <si>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</si>
  <si>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</si>
  <si>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</si>
  <si>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</si>
  <si>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</si>
  <si>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</si>
  <si>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</si>
  <si>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</si>
  <si>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</si>
  <si>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</si>
  <si>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</si>
  <si>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</si>
  <si>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</si>
  <si>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</si>
  <si>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</si>
  <si>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</si>
  <si>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</si>
  <si>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</si>
  <si>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</si>
  <si>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</si>
  <si>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</si>
  <si>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</si>
  <si>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</si>
  <si>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</si>
  <si>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</si>
  <si>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</si>
  <si>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</si>
  <si>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</si>
  <si>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</si>
  <si>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</si>
  <si>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</si>
  <si>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</si>
  <si>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</si>
  <si>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</si>
  <si>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</si>
  <si>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</si>
  <si>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</si>
  <si>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</si>
  <si>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</si>
  <si>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</si>
  <si>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</si>
  <si>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</si>
  <si>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</si>
  <si>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</si>
  <si>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</si>
  <si>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</si>
  <si>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</si>
  <si>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</si>
  <si>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</si>
  <si>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</si>
  <si>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</si>
  <si>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</si>
  <si>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</si>
  <si>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</si>
  <si>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</si>
  <si>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</si>
  <si>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</si>
  <si>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</si>
  <si>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</si>
  <si>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</si>
  <si>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</si>
  <si>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</si>
  <si>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</si>
  <si>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</si>
  <si>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</si>
  <si>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</si>
  <si>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</si>
  <si>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</si>
  <si>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</si>
  <si>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</si>
  <si>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</si>
  <si>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</si>
  <si>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</si>
  <si>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</si>
  <si>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</si>
  <si>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</si>
  <si>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</si>
  <si>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</si>
  <si>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</si>
  <si>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</si>
  <si>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</si>
  <si>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</si>
  <si>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</si>
  <si>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</si>
  <si>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</si>
  <si>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</si>
  <si>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</si>
  <si>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</si>
  <si>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</si>
  <si>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</si>
  <si>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</si>
  <si>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</si>
  <si>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</si>
  <si>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</si>
  <si>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</si>
  <si>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</si>
  <si>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</si>
  <si>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</si>
  <si>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</si>
  <si>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</si>
  <si>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</si>
  <si>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</si>
  <si>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</si>
  <si>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</si>
  <si>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</si>
  <si>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</si>
  <si>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</si>
  <si>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</si>
  <si>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</si>
  <si>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</si>
  <si>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</si>
  <si>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</si>
  <si>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</si>
  <si>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</si>
  <si>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</si>
  <si>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</si>
  <si>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</si>
  <si>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</si>
  <si>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</si>
  <si>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</si>
  <si>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</si>
  <si>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</si>
  <si>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</si>
  <si>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</si>
  <si>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</si>
  <si>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</si>
  <si>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</si>
  <si>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</si>
  <si>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</si>
  <si>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</si>
  <si>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</si>
  <si>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</si>
  <si>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</si>
  <si>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</si>
  <si>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</si>
  <si>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</si>
  <si>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</si>
  <si>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</si>
  <si>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</si>
  <si>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</si>
  <si>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</si>
  <si>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</si>
  <si>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</si>
  <si>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</si>
  <si>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</si>
  <si>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</si>
  <si>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</si>
  <si>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</si>
  <si>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</si>
  <si>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</si>
  <si>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</si>
  <si>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</si>
  <si>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</si>
  <si>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</si>
  <si>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</si>
  <si>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</si>
  <si>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</si>
  <si>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</si>
  <si>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</si>
  <si>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</si>
  <si>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</si>
  <si>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</si>
  <si>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</si>
  <si>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</si>
  <si>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</si>
  <si>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</si>
  <si>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</si>
  <si>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</si>
  <si>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</si>
  <si>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</si>
  <si>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</si>
  <si>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</si>
  <si>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</si>
  <si>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</si>
  <si>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</si>
  <si>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</si>
  <si>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</si>
  <si>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</si>
  <si>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</si>
  <si>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</si>
  <si>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</si>
  <si>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</si>
  <si>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</si>
  <si>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</si>
  <si>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</si>
  <si>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</si>
  <si>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</si>
  <si>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</si>
  <si>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</si>
  <si>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</si>
  <si>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</si>
  <si>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</si>
  <si>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</si>
  <si>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</si>
  <si>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</si>
  <si>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</si>
  <si>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</si>
  <si>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</si>
  <si>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</si>
  <si>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</si>
  <si>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</si>
  <si>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</si>
  <si>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</si>
  <si>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</si>
  <si>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</si>
  <si>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</si>
  <si>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</si>
  <si>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</si>
  <si>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</si>
  <si>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</si>
  <si>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</si>
  <si>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</si>
  <si>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</si>
  <si>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</si>
  <si>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</si>
  <si>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</si>
  <si>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</si>
  <si>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</si>
  <si>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</si>
  <si>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</si>
  <si>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</si>
  <si>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</si>
  <si>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</si>
  <si>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</si>
  <si>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</si>
  <si>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</si>
  <si>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</si>
  <si>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</si>
  <si>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</si>
  <si>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</si>
  <si>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</si>
  <si>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</si>
  <si>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</si>
  <si>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</si>
  <si>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</si>
  <si>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</si>
  <si>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</si>
  <si>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</si>
  <si>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</si>
  <si>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</si>
  <si>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</si>
  <si>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</si>
  <si>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</si>
  <si>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</si>
  <si>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</si>
  <si>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</si>
  <si>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</si>
  <si>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</si>
  <si>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</si>
  <si>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</si>
  <si>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</si>
  <si>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</si>
  <si>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</si>
  <si>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</si>
  <si>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</si>
  <si>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</si>
  <si>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</si>
  <si>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</si>
  <si>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</si>
  <si>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</si>
  <si>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</si>
  <si>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</si>
  <si>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</si>
  <si>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</si>
  <si>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</si>
  <si>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</si>
  <si>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</si>
  <si>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</si>
  <si>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</si>
  <si>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</si>
  <si>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</si>
  <si>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</si>
  <si>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</si>
  <si>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</si>
  <si>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</si>
  <si>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</si>
  <si>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</si>
  <si>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</si>
  <si>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</si>
  <si>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</si>
  <si>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</si>
  <si>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</si>
  <si>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</si>
  <si>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</si>
  <si>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</si>
  <si>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</si>
  <si>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</si>
  <si>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</si>
  <si>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</si>
  <si>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</si>
  <si>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</si>
  <si>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</si>
  <si>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</si>
  <si>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</si>
  <si>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</si>
  <si>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</si>
  <si>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</si>
  <si>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</si>
  <si>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</si>
  <si>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</si>
  <si>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</si>
  <si>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</si>
  <si>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</si>
  <si>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</si>
  <si>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</si>
  <si>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</si>
  <si>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</si>
  <si>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</si>
  <si>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</si>
  <si>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</si>
  <si>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</si>
  <si>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</si>
  <si>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</si>
  <si>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</si>
  <si>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</si>
  <si>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</si>
  <si>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</si>
  <si>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</si>
  <si>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</si>
  <si>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</si>
  <si>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</si>
  <si>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</si>
  <si>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</si>
  <si>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</si>
  <si>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</si>
  <si>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</si>
  <si>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</si>
  <si>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</si>
  <si>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</si>
  <si>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</si>
  <si>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</si>
  <si>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</si>
  <si>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</si>
  <si>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</si>
  <si>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</si>
  <si>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</si>
  <si>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</si>
  <si>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</si>
  <si>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</si>
  <si>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</si>
  <si>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</si>
  <si>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</si>
  <si>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</si>
  <si>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</si>
  <si>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</si>
  <si>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</si>
  <si>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</si>
  <si>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</si>
  <si>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</si>
  <si>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</si>
  <si>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</si>
  <si>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</si>
  <si>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</si>
  <si>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</si>
  <si>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</si>
  <si>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</si>
  <si>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</si>
  <si>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</si>
  <si>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</si>
  <si>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</si>
  <si>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</si>
  <si>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</si>
  <si>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</si>
  <si>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</si>
  <si>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</si>
  <si>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</si>
  <si>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</si>
  <si>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</si>
  <si>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</si>
  <si>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</si>
  <si>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</si>
  <si>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</si>
  <si>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</si>
  <si>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</si>
  <si>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</si>
  <si>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</si>
  <si>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</si>
  <si>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</si>
  <si>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</si>
  <si>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</si>
  <si>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</si>
  <si>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</si>
  <si>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</si>
  <si>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</si>
  <si>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</si>
  <si>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</si>
  <si>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</si>
  <si>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</si>
  <si>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</si>
  <si>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</si>
  <si>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</si>
  <si>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</si>
  <si>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</si>
  <si>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</si>
  <si>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</si>
  <si>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</si>
  <si>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</si>
  <si>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</si>
  <si>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</si>
  <si>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</si>
  <si>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</si>
  <si>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</si>
  <si>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</si>
  <si>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</si>
  <si>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</si>
  <si>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</si>
  <si>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</si>
  <si>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</si>
  <si>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</si>
  <si>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</si>
  <si>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</si>
  <si>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</si>
  <si>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</si>
  <si>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</si>
  <si>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</si>
  <si>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</si>
  <si>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</si>
  <si>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</si>
  <si>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</si>
  <si>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</si>
  <si>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</si>
  <si>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</si>
  <si>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</si>
  <si>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</si>
  <si>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</si>
  <si>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</si>
  <si>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</si>
  <si>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</si>
  <si>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</si>
  <si>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</si>
  <si>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</si>
  <si>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</si>
  <si>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</si>
  <si>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</si>
  <si>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</si>
  <si>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</si>
  <si>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</si>
  <si>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</si>
  <si>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</si>
  <si>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</si>
  <si>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</si>
  <si>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</si>
  <si>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</si>
  <si>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</si>
  <si>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</si>
  <si>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</si>
  <si>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</si>
  <si>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</si>
  <si>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</si>
  <si>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</si>
  <si>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</si>
  <si>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</si>
  <si>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</si>
  <si>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</si>
  <si>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</si>
  <si>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</si>
  <si>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</si>
  <si>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</si>
  <si>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</si>
  <si>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</si>
  <si>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</si>
  <si>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</si>
  <si>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</si>
  <si>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</si>
  <si>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</si>
  <si>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</si>
  <si>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</si>
  <si>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</si>
  <si>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</si>
  <si>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</si>
  <si>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</si>
  <si>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</si>
  <si>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</si>
  <si>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</si>
  <si>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</si>
  <si>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</si>
  <si>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</si>
  <si>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</si>
  <si>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</si>
  <si>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</si>
  <si>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</si>
  <si>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</si>
  <si>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</si>
  <si>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</si>
  <si>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</si>
  <si>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</si>
  <si>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</si>
  <si>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</si>
  <si>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</si>
  <si>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</si>
  <si>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</si>
  <si>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</si>
  <si>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</si>
  <si>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</si>
  <si>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</si>
  <si>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</si>
  <si>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</si>
  <si>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</si>
  <si>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</si>
  <si>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</si>
  <si>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</si>
  <si>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</si>
  <si>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</si>
  <si>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</si>
  <si>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</si>
  <si>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</si>
  <si>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</si>
  <si>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</si>
  <si>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</si>
  <si>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</si>
  <si>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</si>
  <si>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</si>
  <si>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</si>
  <si>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</si>
  <si>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</si>
  <si>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</si>
  <si>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</si>
  <si>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</si>
  <si>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</si>
  <si>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</si>
  <si>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</si>
  <si>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</si>
  <si>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</si>
  <si>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</si>
  <si>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</si>
  <si>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</si>
  <si>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</si>
  <si>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</si>
  <si>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</si>
  <si>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</si>
  <si>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</si>
  <si>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</si>
  <si>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</si>
  <si>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</si>
  <si>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</si>
  <si>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</si>
  <si>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</si>
  <si>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</si>
  <si>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</si>
  <si>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</si>
  <si>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</si>
  <si>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</si>
  <si>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</si>
  <si>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</si>
  <si>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</si>
  <si>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</si>
  <si>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</si>
  <si>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</si>
  <si>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</si>
  <si>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</si>
  <si>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</si>
  <si>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</si>
  <si>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</si>
  <si>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</si>
  <si>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</si>
  <si>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</si>
  <si>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</si>
  <si>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</si>
  <si>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</si>
  <si>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</si>
  <si>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</si>
  <si>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</si>
  <si>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</si>
  <si>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</si>
  <si>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</si>
  <si>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</si>
  <si>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</si>
  <si>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</si>
  <si>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</si>
  <si>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</si>
  <si>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</si>
  <si>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</si>
  <si>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</si>
  <si>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</si>
  <si>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</si>
  <si>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</si>
  <si>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</si>
  <si>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</si>
  <si>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</si>
  <si>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</si>
  <si>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</si>
  <si>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</si>
  <si>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</si>
  <si>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</si>
  <si>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</si>
  <si>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</si>
  <si>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</si>
  <si>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</si>
  <si>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</si>
  <si>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</si>
  <si>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</si>
  <si>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</si>
  <si>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</si>
  <si>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</si>
  <si>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</si>
  <si>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</si>
  <si>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</si>
  <si>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</si>
  <si>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</si>
  <si>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</si>
  <si>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</si>
  <si>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</si>
  <si>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</si>
  <si>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</si>
  <si>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</si>
  <si>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</si>
  <si>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</si>
  <si>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</si>
  <si>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</si>
  <si>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</si>
  <si>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</si>
  <si>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</si>
  <si>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</si>
  <si>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</si>
  <si>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</si>
  <si>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</si>
  <si>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</si>
  <si>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</si>
  <si>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</si>
  <si>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</si>
  <si>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</si>
  <si>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</si>
  <si>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</si>
  <si>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</si>
  <si>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</si>
  <si>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</si>
  <si>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</si>
  <si>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</si>
  <si>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</si>
  <si>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</si>
  <si>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</si>
  <si>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</si>
  <si>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</si>
  <si>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</si>
  <si>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</si>
  <si>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</si>
  <si>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</si>
  <si>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</si>
  <si>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</si>
  <si>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</si>
  <si>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</si>
  <si>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</si>
  <si>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</si>
  <si>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</si>
  <si>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</si>
  <si>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</si>
  <si>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</si>
  <si>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</si>
  <si>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</si>
  <si>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</si>
  <si>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</si>
  <si>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</si>
  <si>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</si>
  <si>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</si>
  <si>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</si>
  <si>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</si>
  <si>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</si>
  <si>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</si>
  <si>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</si>
  <si>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</si>
  <si>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</si>
  <si>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</si>
  <si>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</si>
  <si>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</si>
  <si>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</si>
  <si>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</si>
  <si>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</si>
  <si>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</si>
  <si>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</si>
  <si>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</si>
  <si>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</si>
  <si>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</si>
  <si>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</si>
  <si>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</si>
  <si>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</si>
  <si>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</si>
  <si>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</si>
  <si>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</si>
  <si>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</si>
  <si>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</si>
  <si>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</si>
  <si>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</si>
  <si>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</si>
  <si>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</si>
  <si>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</si>
  <si>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</si>
  <si>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</si>
  <si>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</si>
  <si>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</si>
  <si>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</si>
  <si>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</si>
  <si>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</si>
  <si>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</si>
  <si>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</si>
  <si>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</si>
  <si>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</si>
  <si>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</si>
  <si>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</si>
  <si>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</si>
  <si>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</si>
  <si>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</si>
  <si>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</si>
  <si>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</si>
  <si>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</si>
  <si>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</si>
  <si>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</si>
  <si>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</si>
  <si>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</si>
  <si>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</si>
  <si>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</si>
  <si>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</si>
  <si>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</si>
  <si>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</si>
  <si>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</si>
  <si>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</si>
  <si>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</si>
  <si>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</si>
  <si>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</si>
  <si>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</si>
  <si>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</si>
  <si>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</si>
  <si>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</si>
  <si>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</si>
  <si>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</si>
  <si>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</si>
  <si>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</si>
  <si>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</si>
  <si>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</si>
  <si>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</si>
  <si>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</si>
  <si>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</si>
  <si>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</si>
  <si>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</si>
  <si>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</si>
  <si>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</si>
  <si>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</si>
  <si>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</si>
  <si>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</si>
  <si>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</si>
  <si>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</si>
  <si>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</si>
  <si>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</si>
  <si>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</si>
  <si>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</si>
  <si>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</si>
  <si>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</si>
  <si>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</si>
  <si>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</si>
  <si>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</si>
  <si>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</si>
  <si>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</si>
  <si>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</si>
  <si>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</si>
  <si>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</si>
  <si>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</si>
  <si>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</si>
  <si>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</si>
  <si>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</si>
  <si>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</si>
  <si>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</si>
  <si>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</si>
  <si>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</si>
  <si>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</si>
  <si>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</si>
  <si>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</si>
  <si>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</si>
  <si>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</si>
  <si>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</si>
  <si>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</si>
  <si>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</si>
  <si>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</si>
  <si>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</si>
  <si>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</si>
  <si>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</si>
  <si>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</si>
  <si>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</si>
  <si>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</si>
  <si>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</si>
  <si>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</si>
  <si>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</si>
  <si>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</si>
  <si>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</si>
  <si>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</si>
  <si>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</si>
  <si>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</si>
  <si>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</si>
  <si>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</si>
  <si>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</si>
  <si>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</si>
  <si>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</si>
  <si>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</si>
  <si>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</si>
  <si>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</si>
  <si>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</si>
  <si>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</si>
  <si>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</si>
  <si>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</si>
  <si>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</si>
  <si>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</si>
  <si>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</si>
  <si>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</si>
  <si>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</si>
  <si>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</si>
  <si>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</si>
  <si>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</si>
  <si>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</si>
  <si>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</si>
  <si>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</si>
  <si>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</si>
  <si>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</si>
  <si>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</si>
  <si>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</si>
  <si>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</si>
  <si>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</si>
  <si>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</si>
  <si>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</si>
  <si>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</si>
  <si>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</si>
  <si>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</si>
  <si>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</si>
  <si>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</si>
  <si>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</si>
  <si>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</si>
  <si>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</si>
  <si>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</si>
  <si>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</si>
  <si>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</si>
  <si>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</si>
  <si>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</si>
  <si>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</si>
  <si>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</si>
  <si>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</si>
  <si>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</si>
  <si>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</si>
  <si>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</si>
  <si>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</si>
  <si>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</si>
  <si>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</si>
  <si>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</si>
  <si>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</si>
  <si>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</si>
  <si>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</si>
  <si>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</si>
  <si>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</si>
  <si>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</si>
  <si>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</si>
  <si>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</si>
  <si>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</si>
  <si>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</si>
  <si>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</si>
  <si>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</si>
  <si>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</si>
  <si>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</si>
  <si>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</si>
  <si>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</si>
  <si>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</si>
  <si>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</si>
  <si>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</si>
  <si>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</si>
  <si>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</si>
  <si>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</si>
  <si>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</si>
  <si>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</si>
  <si>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</si>
  <si>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</si>
  <si>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</si>
  <si>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</si>
  <si>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</si>
  <si>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</si>
  <si>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</si>
  <si>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</si>
  <si>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</si>
  <si>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</si>
  <si>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</si>
  <si>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</si>
  <si>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</si>
  <si>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</si>
  <si>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</si>
  <si>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</si>
  <si>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</si>
  <si>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</si>
  <si>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</si>
  <si>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</si>
  <si>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</si>
  <si>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</si>
  <si>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</si>
  <si>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</si>
  <si>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</si>
  <si>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</si>
  <si>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</si>
  <si>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</si>
  <si>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</si>
  <si>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</si>
  <si>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</si>
  <si>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</si>
  <si>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</si>
  <si>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</si>
  <si>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</si>
  <si>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</si>
  <si>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</si>
  <si>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</si>
  <si>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</si>
  <si>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</si>
  <si>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</si>
  <si>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</si>
  <si>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</si>
  <si>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</si>
  <si>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</si>
  <si>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</si>
  <si>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</si>
  <si>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</si>
  <si>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</si>
  <si>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</si>
  <si>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</si>
  <si>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</si>
  <si>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</si>
  <si>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</si>
  <si>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</si>
  <si>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</si>
  <si>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</si>
  <si>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</si>
  <si>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</si>
  <si>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</si>
  <si>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</si>
  <si>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</si>
  <si>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</si>
  <si>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</si>
  <si>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</si>
  <si>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</si>
  <si>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</si>
  <si>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</si>
  <si>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</si>
  <si>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</si>
  <si>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</si>
  <si>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</si>
  <si>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</si>
  <si>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</si>
  <si>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</si>
  <si>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</si>
  <si>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</si>
  <si>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</si>
  <si>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</si>
  <si>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</si>
  <si>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</si>
  <si>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</si>
  <si>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</si>
  <si>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</si>
  <si>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</si>
  <si>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</si>
  <si>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</si>
  <si>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</si>
  <si>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</si>
  <si>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</si>
  <si>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</si>
  <si>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</si>
  <si>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</si>
  <si>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</si>
  <si>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</si>
  <si>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</si>
  <si>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</si>
  <si>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</si>
  <si>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</si>
  <si>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</si>
  <si>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</si>
  <si>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</si>
  <si>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</si>
  <si>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</si>
  <si>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</si>
  <si>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</si>
  <si>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</si>
  <si>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</si>
  <si>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</si>
  <si>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</si>
  <si>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</si>
  <si>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</si>
  <si>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</si>
  <si>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</si>
  <si>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</si>
  <si>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</si>
  <si>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</si>
  <si>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</si>
  <si>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</si>
  <si>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</si>
  <si>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</si>
  <si>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</si>
  <si>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</si>
  <si>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</si>
  <si>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</si>
  <si>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</si>
  <si>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</si>
  <si>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</si>
  <si>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</si>
  <si>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</si>
  <si>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</si>
  <si>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</si>
  <si>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</si>
  <si>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</si>
  <si>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</si>
  <si>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</si>
  <si>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</si>
  <si>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</si>
  <si>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</si>
  <si>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</si>
  <si>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</si>
  <si>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</si>
  <si>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</si>
  <si>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</si>
  <si>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</si>
  <si>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</si>
  <si>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</si>
  <si>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</si>
  <si>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</si>
  <si>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</si>
  <si>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</si>
  <si>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</si>
  <si>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</si>
  <si>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</si>
  <si>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</si>
  <si>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</si>
  <si>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</si>
  <si>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</si>
  <si>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</si>
  <si>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</si>
  <si>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</si>
  <si>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</si>
  <si>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</si>
  <si>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</si>
  <si>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</si>
  <si>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</si>
  <si>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</si>
  <si>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</si>
  <si>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</si>
  <si>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</si>
  <si>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</si>
  <si>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</si>
  <si>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</si>
  <si>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</si>
  <si>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</si>
  <si>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</si>
  <si>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</si>
  <si>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</si>
  <si>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</si>
  <si>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</si>
  <si>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</si>
  <si>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</si>
  <si>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</si>
  <si>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</si>
  <si>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</si>
  <si>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</si>
  <si>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</si>
  <si>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</si>
  <si>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</si>
  <si>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</si>
  <si>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</si>
  <si>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</si>
  <si>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</si>
  <si>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</si>
  <si>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</si>
  <si>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</si>
  <si>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</si>
  <si>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</si>
  <si>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</si>
  <si>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</si>
  <si>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</si>
  <si>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</si>
  <si>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</si>
  <si>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</si>
  <si>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</si>
  <si>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</si>
  <si>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</si>
  <si>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</si>
  <si>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</si>
  <si>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</si>
  <si>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</si>
  <si>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</si>
  <si>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</si>
  <si>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</si>
  <si>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</si>
  <si>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</si>
  <si>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</si>
  <si>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</si>
  <si>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</si>
  <si>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</si>
  <si>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</si>
  <si>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</si>
  <si>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</si>
  <si>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</si>
  <si>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</si>
  <si>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</si>
  <si>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</si>
  <si>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</si>
  <si>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</si>
  <si>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</si>
  <si>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</si>
  <si>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</si>
  <si>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</si>
  <si>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</si>
  <si>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</si>
  <si>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</si>
  <si>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</si>
  <si>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</si>
  <si>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</si>
  <si>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</si>
  <si>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</si>
  <si>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</si>
  <si>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</si>
  <si>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</si>
  <si>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</si>
  <si>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</si>
  <si>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</si>
  <si>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</si>
  <si>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</si>
  <si>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</si>
  <si>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</si>
  <si>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</si>
  <si>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</si>
  <si>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</si>
  <si>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</si>
  <si>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</si>
  <si>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</si>
  <si>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</si>
  <si>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</si>
  <si>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</si>
  <si>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</si>
  <si>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</si>
  <si>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</si>
  <si>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</si>
  <si>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</si>
  <si>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</si>
  <si>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</si>
  <si>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</si>
  <si>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</si>
  <si>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</si>
  <si>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</si>
  <si>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</si>
  <si>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</si>
  <si>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</si>
  <si>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</si>
  <si>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</si>
  <si>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</si>
  <si>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</si>
  <si>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</si>
  <si>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</si>
  <si>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</si>
  <si>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</si>
  <si>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</si>
  <si>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</si>
  <si>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</si>
  <si>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</si>
  <si>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</si>
  <si>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</si>
  <si>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</si>
  <si>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</si>
  <si>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</si>
  <si>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</si>
  <si>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</si>
  <si>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</si>
  <si>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</si>
  <si>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</si>
  <si>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</si>
  <si>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</si>
  <si>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</si>
  <si>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</si>
  <si>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</si>
  <si>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</si>
  <si>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</si>
  <si>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</si>
  <si>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</si>
  <si>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</si>
  <si>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</si>
  <si>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</si>
  <si>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</si>
  <si>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</si>
  <si>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</si>
  <si>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</si>
  <si>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</si>
  <si>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</si>
  <si>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</si>
  <si>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</si>
  <si>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</si>
  <si>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</si>
  <si>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</si>
  <si>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</si>
  <si>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</si>
  <si>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</si>
  <si>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</si>
  <si>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</si>
  <si>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</si>
  <si>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</si>
  <si>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</si>
  <si>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</si>
  <si>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</si>
  <si>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</si>
  <si>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</si>
  <si>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</si>
  <si>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</si>
  <si>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</si>
  <si>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</si>
  <si>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</si>
  <si>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</si>
  <si>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</si>
  <si>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</si>
  <si>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</si>
  <si>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</si>
  <si>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</si>
  <si>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</si>
  <si>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</si>
  <si>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</si>
  <si>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</si>
  <si>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</si>
  <si>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</si>
  <si>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</si>
  <si>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</si>
  <si>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</si>
  <si>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</si>
  <si>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</si>
  <si>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</si>
  <si>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</si>
  <si>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</si>
  <si>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</si>
  <si>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</si>
  <si>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</si>
  <si>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</si>
  <si>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</si>
  <si>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</si>
  <si>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</si>
  <si>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</si>
  <si>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</si>
  <si>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</si>
  <si>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</si>
  <si>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</si>
  <si>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</si>
  <si>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</si>
  <si>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</si>
  <si>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</si>
  <si>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</si>
  <si>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</si>
  <si>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</si>
  <si>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</si>
  <si>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</si>
  <si>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</si>
  <si>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</si>
  <si>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</si>
  <si>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</si>
  <si>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</si>
  <si>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</si>
  <si>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</si>
  <si>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</si>
  <si>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</si>
  <si>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</si>
  <si>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</si>
  <si>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</si>
  <si>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</si>
  <si>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</si>
  <si>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</si>
  <si>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</si>
  <si>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</si>
  <si>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</si>
  <si>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</si>
  <si>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</si>
  <si>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</si>
  <si>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</si>
  <si>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</si>
  <si>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</si>
  <si>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</si>
  <si>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</si>
  <si>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</si>
  <si>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</si>
  <si>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</si>
  <si>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</si>
  <si>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</si>
  <si>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</si>
  <si>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</si>
  <si>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</si>
  <si>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</si>
  <si>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</si>
  <si>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</si>
  <si>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</si>
  <si>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</si>
  <si>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</si>
  <si>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</si>
  <si>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</si>
  <si>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</si>
  <si>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</si>
  <si>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</si>
  <si>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</si>
  <si>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</si>
  <si>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</si>
  <si>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</si>
  <si>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</si>
  <si>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</si>
  <si>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</si>
  <si>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</si>
  <si>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</si>
  <si>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</si>
  <si>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</si>
  <si>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</si>
  <si>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</si>
  <si>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</si>
  <si>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</si>
  <si>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</si>
  <si>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</si>
  <si>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</si>
  <si>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</si>
  <si>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</si>
  <si>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</si>
  <si>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</si>
  <si>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</si>
  <si>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</si>
  <si>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</si>
  <si>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</si>
  <si>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</si>
  <si>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</si>
  <si>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</si>
  <si>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</si>
  <si>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</si>
  <si>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</si>
  <si>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</si>
  <si>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</si>
  <si>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</si>
  <si>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</si>
  <si>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</si>
  <si>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</si>
  <si>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</si>
  <si>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</si>
  <si>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</si>
  <si>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</si>
  <si>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</si>
  <si>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</si>
  <si>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</si>
  <si>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</si>
  <si>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</si>
  <si>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</si>
  <si>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</si>
  <si>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</si>
  <si>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</si>
  <si>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</si>
  <si>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</si>
  <si>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</si>
  <si>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</si>
  <si>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</si>
  <si>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</si>
  <si>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</si>
  <si>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</si>
  <si>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</si>
  <si>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</si>
  <si>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</si>
  <si>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</si>
  <si>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</si>
  <si>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</si>
  <si>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</si>
  <si>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</si>
  <si>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</si>
  <si>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</si>
  <si>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</si>
  <si>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</si>
  <si>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</si>
  <si>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</si>
  <si>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</si>
  <si>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</si>
  <si>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</si>
  <si>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</si>
  <si>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</si>
  <si>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</si>
  <si>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</si>
  <si>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</si>
  <si>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</si>
  <si>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</si>
  <si>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</si>
  <si>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</si>
  <si>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</si>
  <si>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</si>
  <si>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</si>
  <si>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</si>
  <si>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</si>
  <si>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</si>
  <si>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</si>
  <si>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</si>
  <si>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</si>
  <si>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</si>
  <si>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</si>
  <si>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</si>
  <si>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</si>
  <si>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</si>
  <si>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</si>
  <si>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</si>
  <si>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</si>
  <si>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</si>
  <si>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</si>
  <si>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</si>
  <si>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</si>
  <si>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</si>
  <si>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</si>
  <si>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</si>
  <si>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</si>
  <si>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</si>
  <si>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</si>
  <si>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</si>
  <si>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</si>
  <si>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</si>
  <si>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</si>
  <si>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</si>
  <si>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</si>
  <si>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</si>
  <si>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</si>
  <si>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</si>
  <si>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</si>
  <si>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</si>
  <si>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</si>
  <si>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</si>
  <si>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</si>
  <si>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</si>
  <si>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</si>
  <si>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</si>
  <si>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</si>
  <si>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</si>
  <si>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</si>
  <si>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</si>
  <si>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</si>
  <si>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</si>
  <si>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</si>
  <si>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</si>
  <si>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</si>
  <si>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</si>
  <si>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</si>
  <si>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</si>
  <si>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</si>
  <si>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</si>
  <si>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</si>
  <si>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</si>
  <si>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</si>
  <si>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</si>
  <si>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</si>
  <si>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</si>
  <si>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</si>
  <si>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</si>
  <si>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</si>
  <si>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</si>
  <si>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</si>
  <si>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</si>
  <si>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</si>
  <si>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</si>
  <si>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</si>
  <si>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</si>
  <si>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</si>
  <si>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</si>
  <si>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</si>
  <si>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</si>
  <si>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</si>
  <si>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</si>
  <si>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</si>
  <si>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</si>
  <si>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</si>
  <si>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</si>
  <si>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</si>
  <si>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</si>
  <si>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</si>
  <si>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</si>
  <si>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</si>
  <si>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</si>
  <si>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</si>
  <si>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</si>
  <si>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</si>
  <si>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</si>
  <si>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</si>
  <si>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</si>
  <si>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</si>
  <si>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</si>
  <si>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</si>
  <si>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</si>
  <si>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</si>
  <si>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</si>
  <si>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</si>
  <si>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</si>
  <si>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</si>
  <si>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</si>
  <si>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</si>
  <si>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</si>
  <si>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</si>
  <si>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</si>
  <si>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</si>
  <si>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</si>
  <si>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</si>
  <si>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</si>
  <si>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</si>
  <si>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</si>
  <si>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</si>
  <si>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</si>
  <si>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</si>
  <si>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</si>
  <si>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</si>
  <si>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</si>
  <si>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</si>
  <si>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</si>
  <si>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</si>
  <si>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</si>
  <si>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</si>
  <si>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</si>
  <si>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</si>
  <si>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</si>
  <si>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</si>
  <si>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</si>
  <si>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</si>
  <si>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</si>
  <si>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</si>
  <si>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</si>
  <si>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</si>
  <si>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</si>
  <si>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</si>
  <si>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</si>
  <si>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</si>
  <si>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</si>
  <si>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</si>
  <si>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</si>
  <si>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</si>
  <si>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</si>
  <si>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</si>
  <si>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</si>
  <si>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</si>
  <si>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</si>
  <si>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</si>
  <si>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</si>
  <si>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</si>
  <si>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</si>
  <si>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</si>
  <si>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</si>
  <si>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</si>
  <si>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</si>
  <si>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</si>
  <si>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</si>
  <si>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</si>
  <si>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</si>
  <si>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</si>
  <si>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</si>
  <si>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</si>
  <si>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</si>
  <si>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</si>
  <si>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</si>
  <si>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</si>
  <si>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</si>
  <si>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</si>
  <si>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</si>
  <si>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</si>
  <si>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</si>
  <si>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</si>
  <si>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</si>
  <si>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</si>
  <si>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</si>
  <si>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</si>
  <si>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</si>
  <si>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</si>
  <si>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</si>
  <si>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</si>
  <si>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</si>
  <si>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</si>
  <si>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</si>
  <si>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</si>
  <si>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</si>
  <si>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</si>
  <si>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</si>
  <si>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</si>
  <si>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</si>
  <si>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</si>
  <si>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</si>
  <si>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</si>
  <si>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</si>
  <si>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</si>
  <si>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</si>
  <si>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</si>
  <si>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</si>
  <si>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</si>
  <si>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</si>
  <si>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</si>
  <si>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</si>
  <si>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</si>
  <si>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</si>
  <si>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</si>
  <si>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</si>
  <si>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</si>
  <si>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</si>
  <si>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</si>
  <si>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</si>
  <si>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</si>
  <si>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</si>
  <si>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</si>
  <si>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</si>
  <si>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</si>
  <si>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</si>
  <si>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</si>
  <si>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</si>
  <si>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</si>
  <si>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</si>
  <si>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</si>
  <si>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</si>
  <si>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</si>
  <si>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</si>
  <si>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</si>
  <si>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</si>
  <si>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</si>
  <si>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</si>
  <si>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</si>
  <si>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</si>
  <si>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</si>
  <si>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</si>
  <si>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</si>
  <si>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</si>
  <si>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</si>
  <si>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</si>
  <si>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</si>
  <si>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</si>
  <si>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</si>
  <si>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</si>
  <si>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</si>
  <si>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</si>
  <si>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</si>
  <si>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</si>
  <si>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</si>
  <si>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</si>
  <si>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</si>
  <si>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</si>
  <si>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</si>
  <si>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</si>
  <si>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</si>
  <si>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</si>
  <si>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</si>
  <si>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</si>
  <si>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</si>
  <si>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</si>
  <si>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</si>
  <si>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</si>
  <si>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</si>
  <si>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</si>
  <si>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</si>
  <si>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</si>
  <si>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</si>
  <si>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</si>
  <si>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</si>
  <si>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</si>
  <si>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</si>
  <si>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</si>
  <si>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</si>
  <si>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</si>
  <si>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</si>
  <si>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</si>
  <si>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</si>
  <si>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</si>
  <si>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</si>
  <si>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</si>
  <si>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</si>
  <si>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</si>
  <si>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</si>
  <si>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</si>
  <si>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</si>
  <si>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</si>
  <si>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</si>
  <si>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</si>
  <si>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</si>
  <si>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</si>
  <si>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</si>
  <si>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</si>
  <si>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</si>
  <si>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</si>
  <si>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</si>
  <si>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</si>
  <si>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</si>
  <si>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</si>
  <si>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</si>
  <si>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</si>
  <si>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</si>
  <si>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</si>
  <si>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</si>
  <si>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</si>
  <si>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</si>
  <si>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</si>
  <si>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</si>
  <si>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</si>
  <si>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</si>
  <si>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</si>
  <si>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</si>
  <si>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</si>
  <si>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</si>
  <si>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</si>
  <si>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</si>
  <si>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</si>
  <si>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</si>
  <si>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</si>
  <si>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</si>
  <si>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</si>
  <si>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</si>
  <si>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</si>
  <si>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</si>
  <si>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</si>
  <si>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</si>
  <si>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</si>
  <si>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</si>
  <si>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</si>
  <si>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</si>
  <si>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</si>
  <si>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</si>
  <si>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</si>
  <si>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</si>
  <si>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</si>
  <si>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</si>
  <si>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</si>
  <si>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</si>
  <si>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</si>
  <si>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</si>
  <si>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</si>
  <si>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</si>
  <si>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</si>
  <si>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</si>
  <si>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</si>
  <si>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</si>
  <si>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</si>
  <si>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</si>
  <si>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</si>
  <si>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</si>
  <si>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</si>
  <si>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</si>
  <si>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</si>
  <si>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</si>
  <si>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</si>
  <si>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</si>
  <si>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</si>
  <si>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</si>
  <si>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</si>
  <si>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</si>
  <si>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</si>
  <si>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</si>
  <si>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</si>
  <si>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</si>
  <si>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</si>
  <si>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</si>
  <si>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</si>
  <si>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</si>
  <si>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</si>
  <si>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</si>
  <si>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</si>
  <si>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</si>
  <si>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</si>
  <si>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</si>
  <si>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</si>
  <si>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</si>
  <si>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</si>
  <si>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</si>
  <si>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</si>
  <si>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</si>
  <si>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</si>
  <si>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</si>
  <si>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</si>
  <si>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</si>
  <si>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</si>
  <si>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</si>
  <si>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</si>
  <si>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</si>
  <si>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</si>
  <si>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</si>
  <si>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</si>
  <si>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</si>
  <si>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</si>
  <si>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</si>
  <si>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</si>
  <si>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</si>
  <si>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</si>
  <si>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</si>
  <si>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</si>
  <si>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</si>
  <si>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</si>
  <si>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</si>
  <si>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</si>
  <si>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</si>
  <si>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</si>
  <si>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</si>
  <si>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</si>
  <si>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</si>
  <si>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</si>
  <si>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</si>
  <si>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</si>
  <si>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</si>
  <si>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</si>
  <si>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</si>
  <si>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</si>
  <si>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</si>
  <si>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</si>
  <si>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</si>
  <si>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</si>
  <si>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</si>
  <si>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</si>
  <si>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</si>
  <si>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</si>
  <si>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</si>
  <si>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</si>
  <si>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</si>
  <si>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</si>
  <si>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</si>
  <si>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</si>
  <si>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</si>
  <si>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</si>
  <si>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</si>
  <si>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</si>
  <si>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</si>
  <si>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</si>
  <si>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</si>
  <si>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</si>
  <si>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</si>
  <si>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</si>
  <si>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</si>
  <si>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</si>
  <si>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</si>
  <si>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</si>
  <si>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</si>
  <si>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</si>
  <si>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</si>
  <si>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</si>
  <si>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</si>
  <si>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</si>
  <si>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</si>
  <si>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</si>
  <si>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</si>
  <si>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</si>
  <si>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</si>
  <si>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</si>
  <si>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</si>
  <si>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</si>
  <si>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</si>
  <si>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</si>
  <si>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</si>
  <si>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</si>
  <si>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</si>
  <si>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</si>
  <si>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</si>
  <si>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</si>
  <si>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</si>
  <si>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</si>
  <si>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</si>
  <si>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</si>
  <si>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</si>
  <si>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</si>
  <si>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</si>
  <si>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</si>
  <si>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</si>
  <si>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</si>
  <si>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</si>
  <si>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</si>
  <si>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</si>
  <si>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</si>
  <si>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</si>
  <si>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</si>
  <si>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</si>
  <si>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</si>
  <si>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</si>
  <si>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</si>
  <si>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</si>
  <si>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</si>
  <si>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</si>
  <si>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</si>
  <si>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</si>
  <si>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</si>
  <si>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</si>
  <si>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</si>
  <si>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</si>
  <si>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</si>
  <si>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</si>
  <si>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</si>
  <si>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</si>
  <si>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</si>
  <si>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</si>
  <si>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</si>
  <si>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</si>
  <si>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</si>
  <si>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</si>
  <si>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</si>
  <si>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</si>
  <si>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</si>
  <si>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</si>
  <si>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</si>
  <si>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</si>
  <si>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</si>
  <si>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</si>
  <si>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</si>
  <si>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</si>
  <si>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</si>
  <si>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</si>
  <si>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</si>
  <si>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</si>
  <si>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</si>
  <si>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</si>
  <si>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</si>
  <si>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</si>
  <si>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</si>
  <si>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</si>
  <si>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</si>
  <si>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</si>
  <si>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</si>
  <si>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</si>
  <si>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</si>
  <si>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</si>
  <si>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</si>
  <si>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</si>
  <si>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</si>
  <si>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</si>
  <si>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</si>
  <si>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</si>
  <si>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</si>
  <si>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</si>
  <si>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</si>
  <si>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</si>
  <si>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</si>
  <si>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</si>
  <si>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</si>
  <si>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</si>
  <si>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</si>
  <si>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</si>
  <si>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</si>
  <si>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</si>
  <si>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</si>
  <si>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</si>
  <si>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</si>
  <si>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</si>
  <si>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</si>
  <si>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</si>
  <si>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</si>
  <si>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</si>
  <si>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</si>
  <si>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</si>
  <si>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</si>
  <si>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</si>
  <si>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</si>
  <si>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</si>
  <si>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</si>
  <si>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</si>
  <si>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</si>
  <si>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</si>
  <si>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</si>
  <si>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</si>
  <si>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</si>
  <si>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</si>
  <si>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</si>
  <si>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</si>
  <si>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Page 11, Line 107: Other Local Revenues - Other Revenue $15,577</t>
  </si>
  <si>
    <t>Page 14, Line 272: Other Restricted Revenues from Federal Sources - REAP Grant $26,211</t>
  </si>
  <si>
    <t>X</t>
  </si>
  <si>
    <t>Wayne</t>
  </si>
  <si>
    <t>North Wayne CUSD 200</t>
  </si>
  <si>
    <t>P.O. Box 235</t>
  </si>
  <si>
    <t>Cisne</t>
  </si>
  <si>
    <t>David Reavis</t>
  </si>
  <si>
    <t>618-673-2151</t>
  </si>
  <si>
    <t>618-673-2152</t>
  </si>
  <si>
    <t>Kemper CPA Group LLP</t>
  </si>
  <si>
    <t>Ryan Hawkins</t>
  </si>
  <si>
    <t>Olney</t>
  </si>
  <si>
    <t>IL</t>
  </si>
  <si>
    <t>618-395-2105</t>
  </si>
  <si>
    <t>618-395-7079</t>
  </si>
  <si>
    <t>065-037016</t>
  </si>
  <si>
    <t>rhawkins@kcpag.com</t>
  </si>
  <si>
    <t>Outsourced services to Wabash &amp; Ohio Valley Special</t>
  </si>
  <si>
    <t>Continuation of Special Education Cooperatives - Education District and Carmi CUSD 5</t>
  </si>
  <si>
    <t>Continuation of Vocational Education Cooperatives - Regional Vocational System</t>
  </si>
  <si>
    <t>Outsourced services to Clay, Jasper, Richland, North Wayne</t>
  </si>
  <si>
    <t>Not Applicable</t>
  </si>
  <si>
    <t>District did not spend more thant $750,000 of Federal Awards</t>
  </si>
  <si>
    <t>The District does not currently employ an individual with the necessary knowledge and expertise to draft the footnotes to the financial statements.</t>
  </si>
  <si>
    <t>The District does not intend to correct the finding in the next fiscal year.</t>
  </si>
  <si>
    <t>The District should provide the necessary training to personnel or contract with an independent contractor with the knowledge to properly prepare the notes to the financial statements.</t>
  </si>
  <si>
    <t>2016-001</t>
  </si>
  <si>
    <t>Repeated as 2017-001.</t>
  </si>
  <si>
    <t>No action will be taken on this finding.</t>
  </si>
  <si>
    <t>The District does not feel that this finding has any impact on the ability to properly record</t>
  </si>
  <si>
    <t xml:space="preserve">or process financial transactions. In addition, the District does not feel that the finding will </t>
  </si>
  <si>
    <t>cause any reporting errors to the ISBE or any other granting agency.</t>
  </si>
  <si>
    <t>Page 11, Line 107: Other Local Revenues - Other Revenue $10,927</t>
  </si>
  <si>
    <t>Page 11, Line 107: Other Local Revenues - Other Revenue $47,350</t>
  </si>
  <si>
    <t>Page 15, Line 41: Other Support Services - Pupils; Object 100 - Other Support Salaries $5,148, Other Support Subs $639</t>
  </si>
  <si>
    <t>Page 19, Line 231: Other Support Services - Pupils; Object 200 - IMRF $451, FICA $351, MEDICARE $82</t>
  </si>
  <si>
    <t>1213 South West St, PO Box 447</t>
  </si>
  <si>
    <t>None</t>
  </si>
  <si>
    <t>N/A</t>
  </si>
  <si>
    <t>District personnel do not possess the necessary accounting expertise to prevent, detect, or correct potential omissions in the footnotes to the financial statements prepared in accordance with the financial reporting provisions of the Illinois State Board of Education.</t>
  </si>
  <si>
    <t>The District does not currently employ an individual with the necessary knowledge and expertise to draft the footnotes to the financial statements in accordance with the financial reporting provisions of the Illinois State Board of Education.</t>
  </si>
  <si>
    <t>In the absence of the necessary knowledge, training, and expertise, the District must rely on the auditors to ensure the notes to the financial statements are properly presented in accordance with the financial reporting provisions of the Illinois State Board of Education.</t>
  </si>
  <si>
    <t>The District cannot prepare the notes to the financial statements in accordance with the financial reporting provisions of the Illinois State Board of Education.</t>
  </si>
  <si>
    <t>The District's personnel have not obtained the necessary knowledge, training, or expertise.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</si>
</sst>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81" xfId="0" applyFont="1" applyBorder="1" applyAlignment="1">
      <alignment horizontal="center"/>
    </xf>
    <xf numFmtId="0" fontId="6" fillId="0" borderId="0" xfId="0" applyFont="1" applyBorder="1" applyAlignment="1">
      <alignment horizontal="center"/>
    </xf>
    <xf numFmtId="0" fontId="6" fillId="0" borderId="0" xfId="0" applyFont="1" applyBorder="1"/>
    <xf numFmtId="0" fontId="3" fillId="0" borderId="0" xfId="0" applyFont="1" applyBorder="1" applyAlignment="1">
      <alignment horizontal="left"/>
    </xf>
    <xf numFmtId="38" fontId="3" fillId="0" borderId="2" xfId="0" applyNumberFormat="1" applyFont="1" applyBorder="1" applyAlignment="1" applyProtection="1">
      <alignment horizontal="center" vertical="center"/>
      <protection locked="0"/>
    </xf>
    <xf numFmtId="0" fontId="5" fillId="0" borderId="80" xfId="3" applyNumberFormat="1" applyFont="1" applyBorder="1" applyProtection="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1581150</xdr:colOff>
          <xdr:row>1</xdr:row>
          <xdr:rowOff>104775</xdr:rowOff>
        </xdr:from>
        <xdr:to>
          <xdr:col>0</xdr:col>
          <xdr:colOff>2447925</xdr:colOff>
          <xdr:row>6</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1</xdr:row>
          <xdr:rowOff>76200</xdr:rowOff>
        </xdr:from>
        <xdr:to>
          <xdr:col>0</xdr:col>
          <xdr:colOff>1076325</xdr:colOff>
          <xdr:row>5</xdr:row>
          <xdr:rowOff>133350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90180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9" t="s">
        <v>466</v>
      </c>
      <c r="J1" s="2180"/>
      <c r="K1" s="2180"/>
      <c r="L1" s="2180"/>
      <c r="M1" s="2180"/>
      <c r="N1" s="2180"/>
      <c r="O1" s="2180"/>
      <c r="P1" s="2180"/>
      <c r="Q1" s="2180"/>
      <c r="R1" s="2180"/>
      <c r="S1" s="2180"/>
    </row>
    <row r="2" spans="1:28" ht="12" customHeight="1" x14ac:dyDescent="0.2">
      <c r="A2" s="201" t="s">
        <v>1867</v>
      </c>
      <c r="D2" s="202"/>
      <c r="I2" s="2181" t="s">
        <v>1133</v>
      </c>
      <c r="J2" s="2180"/>
      <c r="K2" s="2180"/>
      <c r="L2" s="2180"/>
      <c r="M2" s="2180"/>
      <c r="N2" s="2180"/>
      <c r="O2" s="2180"/>
      <c r="P2" s="2180"/>
      <c r="Q2" s="2180"/>
      <c r="R2" s="2180"/>
      <c r="S2" s="2180"/>
    </row>
    <row r="3" spans="1:28" ht="12" customHeight="1" x14ac:dyDescent="0.2">
      <c r="A3" s="1815" t="s">
        <v>1950</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2095</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1" t="s">
        <v>2095</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9">
        <v>20096200026</v>
      </c>
      <c r="B13" s="2150"/>
      <c r="C13" s="2150"/>
      <c r="D13" s="2150"/>
      <c r="E13" s="2150"/>
      <c r="F13" s="2150"/>
      <c r="G13" s="2150"/>
      <c r="H13" s="2151"/>
      <c r="I13" s="184"/>
      <c r="J13" s="183"/>
      <c r="K13" s="181"/>
      <c r="L13" s="183"/>
      <c r="M13" s="183"/>
      <c r="N13" s="183"/>
      <c r="O13" s="183"/>
      <c r="P13" s="183"/>
      <c r="Q13" s="183"/>
      <c r="R13" s="183"/>
      <c r="S13" s="183"/>
      <c r="T13" s="2154" t="s">
        <v>2103</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7" t="s">
        <v>2096</v>
      </c>
      <c r="B15" s="2152"/>
      <c r="C15" s="2152"/>
      <c r="D15" s="2152"/>
      <c r="E15" s="2152"/>
      <c r="F15" s="2152"/>
      <c r="G15" s="2152"/>
      <c r="H15" s="2153"/>
      <c r="T15" s="2119" t="s">
        <v>2104</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2097</v>
      </c>
      <c r="B17" s="2177"/>
      <c r="C17" s="2177"/>
      <c r="D17" s="2177"/>
      <c r="E17" s="2177"/>
      <c r="F17" s="2177"/>
      <c r="G17" s="2177"/>
      <c r="H17" s="2178"/>
      <c r="T17" s="2164" t="s">
        <v>2130</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3" t="s">
        <v>766</v>
      </c>
      <c r="AA18" s="200"/>
    </row>
    <row r="19" spans="1:27" ht="13.5" customHeight="1" x14ac:dyDescent="0.2">
      <c r="A19" s="2147" t="s">
        <v>2098</v>
      </c>
      <c r="B19" s="2148"/>
      <c r="C19" s="2148"/>
      <c r="D19" s="2148"/>
      <c r="E19" s="2148"/>
      <c r="F19" s="2148"/>
      <c r="G19" s="2148"/>
      <c r="H19" s="2146"/>
      <c r="I19" s="183"/>
      <c r="J19" s="376"/>
      <c r="K19" s="194"/>
      <c r="L19" s="192"/>
      <c r="M19" s="651" t="s">
        <v>355</v>
      </c>
      <c r="P19" s="180"/>
      <c r="Q19" s="180"/>
      <c r="R19" s="180"/>
      <c r="S19" s="184"/>
      <c r="T19" s="2147" t="s">
        <v>2105</v>
      </c>
      <c r="U19" s="2145"/>
      <c r="V19" s="2145"/>
      <c r="W19" s="2146"/>
      <c r="X19" s="2162" t="s">
        <v>2106</v>
      </c>
      <c r="Y19" s="2163"/>
      <c r="Z19" s="2160">
        <v>62450</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4" t="s">
        <v>2099</v>
      </c>
      <c r="B21" s="2145"/>
      <c r="C21" s="2145"/>
      <c r="D21" s="2145"/>
      <c r="E21" s="2145"/>
      <c r="F21" s="2145"/>
      <c r="G21" s="2145"/>
      <c r="H21" s="2146"/>
      <c r="I21" s="2170" t="s">
        <v>767</v>
      </c>
      <c r="J21" s="2133"/>
      <c r="K21" s="2133"/>
      <c r="L21" s="2133"/>
      <c r="M21" s="2133"/>
      <c r="N21" s="2133"/>
      <c r="O21" s="2133"/>
      <c r="P21" s="2133"/>
      <c r="Q21" s="2133"/>
      <c r="R21" s="2133"/>
      <c r="S21" s="2134"/>
      <c r="T21" s="2114" t="s">
        <v>2107</v>
      </c>
      <c r="U21" s="2115"/>
      <c r="V21" s="2115"/>
      <c r="W21" s="2115"/>
      <c r="X21" s="2128" t="s">
        <v>2108</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1902</v>
      </c>
      <c r="U22" s="270"/>
      <c r="V22" s="340"/>
      <c r="W22" s="270"/>
      <c r="X22" s="1914" t="s">
        <v>1574</v>
      </c>
      <c r="Z22" s="199"/>
      <c r="AA22" s="200"/>
    </row>
    <row r="23" spans="1:27" ht="13.5" customHeight="1" x14ac:dyDescent="0.2">
      <c r="A23" s="2167"/>
      <c r="B23" s="2168"/>
      <c r="C23" s="2168"/>
      <c r="D23" s="2168"/>
      <c r="E23" s="2168"/>
      <c r="F23" s="2168"/>
      <c r="G23" s="2168"/>
      <c r="H23" s="2169"/>
      <c r="T23" s="2114" t="s">
        <v>2109</v>
      </c>
      <c r="U23" s="2115"/>
      <c r="V23" s="2115"/>
      <c r="W23" s="2115"/>
      <c r="X23" s="2125">
        <v>43373</v>
      </c>
      <c r="Y23" s="2126"/>
      <c r="Z23" s="2126"/>
      <c r="AA23" s="2127"/>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62823</v>
      </c>
      <c r="B25" s="2145"/>
      <c r="C25" s="2145"/>
      <c r="D25" s="2145"/>
      <c r="E25" s="2145"/>
      <c r="F25" s="2145"/>
      <c r="G25" s="2145"/>
      <c r="H25" s="2146"/>
      <c r="I25" s="652"/>
      <c r="J25" s="203"/>
      <c r="K25" s="203"/>
      <c r="L25" s="203"/>
      <c r="M25" s="203"/>
      <c r="N25" s="203"/>
      <c r="O25" s="203"/>
      <c r="P25" s="203"/>
      <c r="Q25" s="203"/>
      <c r="R25" s="203"/>
      <c r="S25" s="204"/>
      <c r="T25" s="2111" t="s">
        <v>2110</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1894</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2095</v>
      </c>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2095</v>
      </c>
      <c r="C30" s="665" t="s">
        <v>1360</v>
      </c>
      <c r="D30" s="181"/>
      <c r="E30" s="181"/>
      <c r="F30" s="1269"/>
      <c r="G30" s="653"/>
      <c r="H30" s="653"/>
      <c r="I30" s="273"/>
      <c r="J30" s="389"/>
      <c r="K30" s="181" t="s">
        <v>656</v>
      </c>
      <c r="L30" s="1701" t="s">
        <v>2095</v>
      </c>
      <c r="M30" s="194" t="s">
        <v>105</v>
      </c>
      <c r="N30" s="185" t="s">
        <v>1895</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2095</v>
      </c>
      <c r="K31" s="194" t="s">
        <v>1031</v>
      </c>
      <c r="L31" s="389"/>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4" t="s">
        <v>2100</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2101</v>
      </c>
      <c r="B42" s="2145"/>
      <c r="C42" s="2146"/>
      <c r="D42" s="2162" t="s">
        <v>2102</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A13" sqref="A10: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1908</v>
      </c>
      <c r="C31" s="215" t="s">
        <v>1365</v>
      </c>
      <c r="D31" s="600"/>
      <c r="E31" s="602"/>
    </row>
    <row r="32" spans="1:5" x14ac:dyDescent="0.2">
      <c r="B32" s="600" t="s">
        <v>1272</v>
      </c>
      <c r="C32" s="215" t="s">
        <v>1365</v>
      </c>
      <c r="D32" s="601" t="s">
        <v>1909</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4"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3"/>
      <c r="C23" s="612"/>
      <c r="D23" s="1984"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3"/>
      <c r="C26" s="612"/>
      <c r="D26" s="1984"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7"/>
      <c r="C32" s="612"/>
      <c r="D32" s="9" t="s">
        <v>1981</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1964</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2"/>
      <c r="G53" s="1724" t="s">
        <v>1793</v>
      </c>
      <c r="H53" s="1953"/>
      <c r="I53" s="9" t="s">
        <v>1843</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9" t="s">
        <v>1576</v>
      </c>
      <c r="B83" s="2229"/>
      <c r="C83" s="2229"/>
      <c r="D83" s="2230"/>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1978</v>
      </c>
      <c r="C92" s="619"/>
      <c r="E92" s="1270"/>
      <c r="F92" s="1561"/>
      <c r="H92" s="331"/>
    </row>
    <row r="93" spans="1:10" s="32" customFormat="1" ht="16.5" customHeight="1" x14ac:dyDescent="0.2">
      <c r="A93" s="29"/>
      <c r="B93" s="1985" t="s">
        <v>1979</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2103</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t="s">
        <v>2103</v>
      </c>
      <c r="E118" s="1538"/>
      <c r="F118" s="2110">
        <v>42998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33" sqref="O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7">
        <v>31326248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3.6200000000000003E-2</v>
      </c>
      <c r="E10" s="99" t="s">
        <v>1164</v>
      </c>
      <c r="F10" s="468">
        <v>5.0000000000000001E-3</v>
      </c>
      <c r="G10" s="99" t="s">
        <v>1164</v>
      </c>
      <c r="H10" s="468">
        <v>2E-3</v>
      </c>
      <c r="I10" s="99" t="s">
        <v>1165</v>
      </c>
      <c r="J10" s="469">
        <f>ROUND(D10+F10+H10,5)</f>
        <v>4.3200000000000002E-2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3977840</v>
      </c>
      <c r="E16" s="99"/>
      <c r="F16" s="81">
        <f>SUM('Acct Summary 7-8'!C17,'Acct Summary 7-8'!D17,'Acct Summary 7-8'!F17)</f>
        <v>3968870</v>
      </c>
      <c r="G16" s="99"/>
      <c r="H16" s="81">
        <f>SUM(D16-F16)</f>
        <v>8970</v>
      </c>
      <c r="I16" s="92"/>
      <c r="J16" s="81">
        <f>SUM('Acct Summary 7-8'!C81,'Acct Summary 7-8'!D81,'Acct Summary 7-8'!F81,'Acct Summary 7-8'!I81)</f>
        <v>3476623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4323022.2240000004</v>
      </c>
      <c r="I31" s="330"/>
      <c r="J31" s="92"/>
      <c r="K31" s="92"/>
      <c r="L31" s="92"/>
      <c r="M31" s="92"/>
    </row>
    <row r="32" spans="1:13" ht="13.35" customHeight="1" x14ac:dyDescent="0.2">
      <c r="B32" s="2108"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13"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 Wayne CUSD 200</v>
      </c>
      <c r="E7" s="135"/>
      <c r="G7" s="136"/>
      <c r="H7" s="137"/>
      <c r="I7" s="137"/>
      <c r="J7" s="137"/>
      <c r="K7" s="137"/>
      <c r="L7"/>
      <c r="M7"/>
      <c r="N7"/>
      <c r="O7"/>
      <c r="P7"/>
    </row>
    <row r="8" spans="1:18" ht="12.75" x14ac:dyDescent="0.2">
      <c r="A8"/>
      <c r="B8"/>
      <c r="C8" s="133" t="s">
        <v>1316</v>
      </c>
      <c r="D8" s="138">
        <f>COVER!A13</f>
        <v>20096200026</v>
      </c>
      <c r="E8" s="139"/>
      <c r="G8"/>
      <c r="H8"/>
      <c r="I8"/>
      <c r="J8"/>
      <c r="K8"/>
      <c r="L8"/>
      <c r="M8"/>
      <c r="N8"/>
      <c r="O8"/>
      <c r="P8"/>
    </row>
    <row r="9" spans="1:18" ht="12.75" x14ac:dyDescent="0.2">
      <c r="A9"/>
      <c r="B9"/>
      <c r="C9" s="133" t="s">
        <v>809</v>
      </c>
      <c r="D9" s="332" t="str">
        <f>COVER!A15</f>
        <v>Wayne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3476623</v>
      </c>
      <c r="I12" s="1151"/>
      <c r="J12" s="1151"/>
      <c r="K12" s="1152">
        <f>TRUNC((H12/H13*100000),5)/100000</f>
        <v>0.87399769719999998</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3977840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3968870</v>
      </c>
      <c r="I17" s="1151"/>
      <c r="J17" s="1157"/>
      <c r="K17" s="1152">
        <f>TRUNC((H17/H18*100000),5)/100000</f>
        <v>0.99774500730000004</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3977840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3476623</v>
      </c>
      <c r="I24" s="676"/>
      <c r="J24" s="676"/>
      <c r="K24" s="1161">
        <f>TRUNC(((H24/H25*100000)/100000),2)</f>
        <v>315.35000000000002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11024.63889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1150299.82656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4323022.2240000004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1475999</v>
      </c>
      <c r="D4" s="408">
        <v>1215641</v>
      </c>
      <c r="E4" s="408"/>
      <c r="F4" s="408">
        <v>466787</v>
      </c>
      <c r="G4" s="408">
        <v>169014</v>
      </c>
      <c r="H4" s="408"/>
      <c r="I4" s="408">
        <v>318196</v>
      </c>
      <c r="J4" s="432">
        <v>173583</v>
      </c>
      <c r="K4" s="408">
        <v>41988</v>
      </c>
      <c r="L4" s="408">
        <v>114263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1475999</v>
      </c>
      <c r="D13" s="681">
        <f t="shared" ref="D13:L13" si="0">SUM(D4:D12)</f>
        <v>1215641</v>
      </c>
      <c r="E13" s="681">
        <f t="shared" si="0"/>
        <v>0</v>
      </c>
      <c r="F13" s="681">
        <f t="shared" si="0"/>
        <v>466787</v>
      </c>
      <c r="G13" s="681">
        <f t="shared" si="0"/>
        <v>169014</v>
      </c>
      <c r="H13" s="681">
        <f t="shared" si="0"/>
        <v>0</v>
      </c>
      <c r="I13" s="681">
        <f t="shared" si="0"/>
        <v>318196</v>
      </c>
      <c r="J13" s="681">
        <f t="shared" si="0"/>
        <v>173583</v>
      </c>
      <c r="K13" s="681">
        <f t="shared" si="0"/>
        <v>41988</v>
      </c>
      <c r="L13" s="681">
        <f t="shared" si="0"/>
        <v>114263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37050</v>
      </c>
      <c r="N16" s="711"/>
    </row>
    <row r="17" spans="1:14" s="696" customFormat="1" ht="12.75" customHeight="1" x14ac:dyDescent="0.2">
      <c r="A17" s="710" t="s">
        <v>1693</v>
      </c>
      <c r="B17" s="538">
        <v>230</v>
      </c>
      <c r="C17" s="503"/>
      <c r="D17" s="503"/>
      <c r="E17" s="503"/>
      <c r="F17" s="503"/>
      <c r="G17" s="503"/>
      <c r="H17" s="503"/>
      <c r="I17" s="503"/>
      <c r="J17" s="503"/>
      <c r="K17" s="503"/>
      <c r="L17" s="503"/>
      <c r="M17" s="432">
        <v>2245391</v>
      </c>
      <c r="N17" s="711"/>
    </row>
    <row r="18" spans="1:14" s="696" customFormat="1" ht="12.75" customHeight="1" x14ac:dyDescent="0.2">
      <c r="A18" s="710" t="s">
        <v>1694</v>
      </c>
      <c r="B18" s="538">
        <v>240</v>
      </c>
      <c r="C18" s="503"/>
      <c r="D18" s="503"/>
      <c r="E18" s="503"/>
      <c r="F18" s="503"/>
      <c r="G18" s="503"/>
      <c r="H18" s="503"/>
      <c r="I18" s="503"/>
      <c r="J18" s="503"/>
      <c r="K18" s="503"/>
      <c r="L18" s="503"/>
      <c r="M18" s="432">
        <v>1630571</v>
      </c>
      <c r="N18" s="711"/>
    </row>
    <row r="19" spans="1:14" s="696" customFormat="1" ht="12.75" customHeight="1" x14ac:dyDescent="0.2">
      <c r="A19" s="710" t="s">
        <v>1695</v>
      </c>
      <c r="B19" s="538">
        <v>250</v>
      </c>
      <c r="C19" s="503"/>
      <c r="D19" s="503"/>
      <c r="E19" s="503"/>
      <c r="F19" s="503"/>
      <c r="G19" s="503"/>
      <c r="H19" s="503"/>
      <c r="I19" s="503"/>
      <c r="J19" s="503"/>
      <c r="K19" s="503"/>
      <c r="L19" s="503"/>
      <c r="M19" s="432">
        <v>1155964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5068976</v>
      </c>
      <c r="N23" s="685">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114263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114263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v>37932</v>
      </c>
      <c r="E38" s="719"/>
      <c r="F38" s="719"/>
      <c r="G38" s="719">
        <v>62947</v>
      </c>
      <c r="H38" s="719"/>
      <c r="I38" s="719"/>
      <c r="J38" s="718"/>
      <c r="K38" s="719"/>
      <c r="L38" s="1090"/>
      <c r="M38" s="686"/>
      <c r="N38" s="686"/>
    </row>
    <row r="39" spans="1:14" customFormat="1" ht="13.5" customHeight="1" x14ac:dyDescent="0.2">
      <c r="A39" s="620" t="s">
        <v>398</v>
      </c>
      <c r="B39" s="538">
        <v>730</v>
      </c>
      <c r="C39" s="719">
        <v>1475999</v>
      </c>
      <c r="D39" s="719">
        <v>1177709</v>
      </c>
      <c r="E39" s="719"/>
      <c r="F39" s="719">
        <v>466787</v>
      </c>
      <c r="G39" s="719">
        <v>106067</v>
      </c>
      <c r="H39" s="719"/>
      <c r="I39" s="719">
        <v>318196</v>
      </c>
      <c r="J39" s="718">
        <v>173583</v>
      </c>
      <c r="K39" s="719">
        <v>41988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5068976</v>
      </c>
      <c r="N40" s="686"/>
    </row>
    <row r="41" spans="1:14" ht="13.5" customHeight="1" thickBot="1" x14ac:dyDescent="0.25">
      <c r="A41" s="460" t="s">
        <v>741</v>
      </c>
      <c r="B41" s="451"/>
      <c r="C41" s="481">
        <f>(SUM(C34,C37,C38,C39))</f>
        <v>1475999</v>
      </c>
      <c r="D41" s="481">
        <f t="shared" ref="D41:L41" si="2">SUM(D34,D37,D38:D39)</f>
        <v>1215641</v>
      </c>
      <c r="E41" s="481">
        <f t="shared" si="2"/>
        <v>0</v>
      </c>
      <c r="F41" s="481">
        <f t="shared" si="2"/>
        <v>466787</v>
      </c>
      <c r="G41" s="481">
        <f t="shared" si="2"/>
        <v>169014</v>
      </c>
      <c r="H41" s="481">
        <f t="shared" si="2"/>
        <v>0</v>
      </c>
      <c r="I41" s="481">
        <f t="shared" si="2"/>
        <v>318196</v>
      </c>
      <c r="J41" s="481">
        <f t="shared" si="2"/>
        <v>173583</v>
      </c>
      <c r="K41" s="481">
        <f t="shared" si="2"/>
        <v>41988</v>
      </c>
      <c r="L41" s="481">
        <f t="shared" si="2"/>
        <v>114263</v>
      </c>
      <c r="M41" s="481">
        <f>SUM(M40)</f>
        <v>5068976</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&amp;F&amp;C&amp;"Times New Roman,Regular"The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13" sqref="A10:H13"/>
      <selection pane="bottomLeft" activeCell="A13" sqref="A10: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1881</v>
      </c>
      <c r="B4" s="291">
        <v>1000</v>
      </c>
      <c r="C4" s="687">
        <f>'Revenues 9-14'!C109</f>
        <v>1472157</v>
      </c>
      <c r="D4" s="687">
        <f>'Revenues 9-14'!D109</f>
        <v>232739</v>
      </c>
      <c r="E4" s="687">
        <f>'Revenues 9-14'!E109</f>
        <v>0</v>
      </c>
      <c r="F4" s="687">
        <f>'Revenues 9-14'!F109</f>
        <v>74214</v>
      </c>
      <c r="G4" s="687">
        <f>'Revenues 9-14'!G109</f>
        <v>156733</v>
      </c>
      <c r="H4" s="687">
        <f>'Revenues 9-14'!H109</f>
        <v>0</v>
      </c>
      <c r="I4" s="687">
        <f>'Revenues 9-14'!I109</f>
        <v>17387</v>
      </c>
      <c r="J4" s="687">
        <f>'Revenues 9-14'!J109</f>
        <v>159029</v>
      </c>
      <c r="K4" s="687">
        <f>'Revenues 9-14'!K109</f>
        <v>14914</v>
      </c>
      <c r="L4" s="38"/>
    </row>
    <row r="5" spans="1:13" ht="22.5" x14ac:dyDescent="0.2">
      <c r="A5" s="725" t="s">
        <v>1882</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2">
        <v>3000</v>
      </c>
      <c r="C6" s="688">
        <f>'Revenues 9-14'!C173</f>
        <v>1463684</v>
      </c>
      <c r="D6" s="688">
        <f>'Revenues 9-14'!D173</f>
        <v>247500</v>
      </c>
      <c r="E6" s="688">
        <f>'Revenues 9-14'!E173</f>
        <v>0</v>
      </c>
      <c r="F6" s="688">
        <f>'Revenues 9-14'!F173</f>
        <v>195577</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274582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3210423</v>
      </c>
      <c r="D8" s="481">
        <f t="shared" ref="D8:K8" si="0">SUM(D4:D7)</f>
        <v>480239</v>
      </c>
      <c r="E8" s="481">
        <f t="shared" si="0"/>
        <v>0</v>
      </c>
      <c r="F8" s="481">
        <f t="shared" si="0"/>
        <v>269791</v>
      </c>
      <c r="G8" s="481">
        <f t="shared" si="0"/>
        <v>156733</v>
      </c>
      <c r="H8" s="481">
        <f t="shared" si="0"/>
        <v>0</v>
      </c>
      <c r="I8" s="481">
        <f t="shared" si="0"/>
        <v>17387</v>
      </c>
      <c r="J8" s="481">
        <f t="shared" si="0"/>
        <v>159029</v>
      </c>
      <c r="K8" s="481">
        <f t="shared" si="0"/>
        <v>14914</v>
      </c>
      <c r="L8" s="38"/>
    </row>
    <row r="9" spans="1:13" ht="15" thickTop="1" x14ac:dyDescent="0.2">
      <c r="A9" s="1009" t="s">
        <v>343</v>
      </c>
      <c r="B9" s="452">
        <v>3998</v>
      </c>
      <c r="C9" s="414">
        <v>1714451</v>
      </c>
      <c r="D9" s="485"/>
      <c r="E9" s="414"/>
      <c r="F9" s="414"/>
      <c r="G9" s="692"/>
      <c r="H9" s="414"/>
      <c r="I9" s="490" t="s">
        <v>1365</v>
      </c>
      <c r="J9" s="431"/>
      <c r="K9" s="414"/>
      <c r="L9" s="38"/>
    </row>
    <row r="10" spans="1:13" s="47" customFormat="1" ht="13.5" thickBot="1" x14ac:dyDescent="0.25">
      <c r="A10" s="460" t="s">
        <v>1369</v>
      </c>
      <c r="B10" s="453"/>
      <c r="C10" s="481">
        <f>SUM(C8:C9)</f>
        <v>4924874</v>
      </c>
      <c r="D10" s="481">
        <f t="shared" ref="D10:K10" si="1">SUM(D8:D9)</f>
        <v>480239</v>
      </c>
      <c r="E10" s="481">
        <f t="shared" si="1"/>
        <v>0</v>
      </c>
      <c r="F10" s="481">
        <f t="shared" si="1"/>
        <v>269791</v>
      </c>
      <c r="G10" s="481">
        <f t="shared" si="1"/>
        <v>156733</v>
      </c>
      <c r="H10" s="481">
        <f t="shared" si="1"/>
        <v>0</v>
      </c>
      <c r="I10" s="481">
        <f t="shared" si="1"/>
        <v>17387</v>
      </c>
      <c r="J10" s="481">
        <f t="shared" si="1"/>
        <v>159029</v>
      </c>
      <c r="K10" s="481">
        <f t="shared" si="1"/>
        <v>14914</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2441619</v>
      </c>
      <c r="D12" s="494" t="s">
        <v>1365</v>
      </c>
      <c r="E12" s="429" t="s">
        <v>1365</v>
      </c>
      <c r="F12" s="429" t="s">
        <v>1365</v>
      </c>
      <c r="G12" s="687">
        <f>'Expenditures 15-22'!K223</f>
        <v>57346</v>
      </c>
      <c r="H12" s="427"/>
      <c r="I12" s="429" t="s">
        <v>1365</v>
      </c>
      <c r="J12" s="429" t="s">
        <v>1365</v>
      </c>
      <c r="K12" s="427" t="s">
        <v>1365</v>
      </c>
      <c r="L12" s="38"/>
    </row>
    <row r="13" spans="1:13" x14ac:dyDescent="0.2">
      <c r="A13" s="726" t="s">
        <v>525</v>
      </c>
      <c r="B13" s="292">
        <v>2000</v>
      </c>
      <c r="C13" s="688">
        <f>'Expenditures 15-22'!K74</f>
        <v>772908</v>
      </c>
      <c r="D13" s="688">
        <f>'Expenditures 15-22'!K129</f>
        <v>389045</v>
      </c>
      <c r="E13" s="478" t="s">
        <v>1365</v>
      </c>
      <c r="F13" s="688">
        <f>'Expenditures 15-22'!K178</f>
        <v>268290</v>
      </c>
      <c r="G13" s="688">
        <f>'Expenditures 15-22'!K273</f>
        <v>90568</v>
      </c>
      <c r="H13" s="688">
        <f>'Expenditures 15-22'!K296</f>
        <v>0</v>
      </c>
      <c r="I13" s="429" t="s">
        <v>1365</v>
      </c>
      <c r="J13" s="741">
        <f>'Expenditures 15-22'!K323</f>
        <v>123048</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97008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3311535</v>
      </c>
      <c r="D17" s="481">
        <f t="shared" si="2"/>
        <v>389045</v>
      </c>
      <c r="E17" s="481">
        <f t="shared" si="2"/>
        <v>0</v>
      </c>
      <c r="F17" s="481">
        <f t="shared" si="2"/>
        <v>268290</v>
      </c>
      <c r="G17" s="481">
        <f t="shared" si="2"/>
        <v>147914</v>
      </c>
      <c r="H17" s="481">
        <f t="shared" si="2"/>
        <v>0</v>
      </c>
      <c r="I17" s="429"/>
      <c r="J17" s="481">
        <f>SUM(J12:J16)</f>
        <v>123048</v>
      </c>
      <c r="K17" s="481">
        <f>SUM(K12:K16)</f>
        <v>0</v>
      </c>
      <c r="L17" s="38"/>
    </row>
    <row r="18" spans="1:12" ht="15" customHeight="1" thickTop="1" x14ac:dyDescent="0.2">
      <c r="A18" s="1010" t="s">
        <v>1298</v>
      </c>
      <c r="B18" s="257">
        <v>4180</v>
      </c>
      <c r="C18" s="687">
        <f t="shared" ref="C18:H18" si="3">C9</f>
        <v>1714451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5025986</v>
      </c>
      <c r="D19" s="481">
        <f t="shared" si="4"/>
        <v>389045</v>
      </c>
      <c r="E19" s="481">
        <f t="shared" si="4"/>
        <v>0</v>
      </c>
      <c r="F19" s="481">
        <f t="shared" si="4"/>
        <v>268290</v>
      </c>
      <c r="G19" s="481">
        <f t="shared" si="4"/>
        <v>147914</v>
      </c>
      <c r="H19" s="481">
        <f t="shared" si="4"/>
        <v>0</v>
      </c>
      <c r="I19" s="429"/>
      <c r="J19" s="481">
        <f>SUM(J17:J18)</f>
        <v>123048</v>
      </c>
      <c r="K19" s="481">
        <f>SUM(K17:K18)</f>
        <v>0</v>
      </c>
      <c r="L19" s="38"/>
    </row>
    <row r="20" spans="1:12" ht="27" thickTop="1" thickBot="1" x14ac:dyDescent="0.25">
      <c r="A20" s="454" t="s">
        <v>1299</v>
      </c>
      <c r="B20" s="455"/>
      <c r="C20" s="1008">
        <f>C8-C17</f>
        <v>-101112</v>
      </c>
      <c r="D20" s="1008">
        <f t="shared" ref="D20:K20" si="5">D8-D17</f>
        <v>91194</v>
      </c>
      <c r="E20" s="1008">
        <f t="shared" si="5"/>
        <v>0</v>
      </c>
      <c r="F20" s="1008">
        <f t="shared" si="5"/>
        <v>1501</v>
      </c>
      <c r="G20" s="1008">
        <f t="shared" si="5"/>
        <v>8819</v>
      </c>
      <c r="H20" s="1008">
        <f t="shared" si="5"/>
        <v>0</v>
      </c>
      <c r="I20" s="1008">
        <f t="shared" si="5"/>
        <v>17387</v>
      </c>
      <c r="J20" s="1008">
        <f t="shared" si="5"/>
        <v>35981</v>
      </c>
      <c r="K20" s="1008">
        <f t="shared" si="5"/>
        <v>14914</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200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200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200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-101112</v>
      </c>
      <c r="D78" s="439">
        <f t="shared" si="9"/>
        <v>91194</v>
      </c>
      <c r="E78" s="439">
        <f t="shared" si="9"/>
        <v>0</v>
      </c>
      <c r="F78" s="439">
        <f t="shared" si="9"/>
        <v>1701</v>
      </c>
      <c r="G78" s="439">
        <f t="shared" si="9"/>
        <v>8819</v>
      </c>
      <c r="H78" s="439">
        <f t="shared" si="9"/>
        <v>0</v>
      </c>
      <c r="I78" s="439">
        <f t="shared" si="9"/>
        <v>17387</v>
      </c>
      <c r="J78" s="439">
        <f t="shared" si="9"/>
        <v>35981</v>
      </c>
      <c r="K78" s="439">
        <f t="shared" si="9"/>
        <v>14914</v>
      </c>
      <c r="L78" s="501"/>
    </row>
    <row r="79" spans="1:12" ht="13.5" thickTop="1" x14ac:dyDescent="0.2">
      <c r="A79" s="812" t="s">
        <v>1952</v>
      </c>
      <c r="B79" s="456"/>
      <c r="C79" s="431">
        <v>1577111</v>
      </c>
      <c r="D79" s="695">
        <v>1124447</v>
      </c>
      <c r="E79" s="695"/>
      <c r="F79" s="695">
        <v>465086</v>
      </c>
      <c r="G79" s="695">
        <v>160195</v>
      </c>
      <c r="H79" s="695"/>
      <c r="I79" s="695">
        <v>300809</v>
      </c>
      <c r="J79" s="695">
        <v>137602</v>
      </c>
      <c r="K79" s="695">
        <v>27074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1475999</v>
      </c>
      <c r="D81" s="481">
        <f>SUM(D78:D80)</f>
        <v>1215641</v>
      </c>
      <c r="E81" s="481">
        <f t="shared" ref="E81:K81" si="10">SUM(E78:E80)</f>
        <v>0</v>
      </c>
      <c r="F81" s="481">
        <f t="shared" si="10"/>
        <v>466787</v>
      </c>
      <c r="G81" s="481">
        <f t="shared" si="10"/>
        <v>169014</v>
      </c>
      <c r="H81" s="481">
        <f t="shared" si="10"/>
        <v>0</v>
      </c>
      <c r="I81" s="481">
        <f t="shared" si="10"/>
        <v>318196</v>
      </c>
      <c r="J81" s="481">
        <f t="shared" si="10"/>
        <v>173583</v>
      </c>
      <c r="K81" s="481">
        <f t="shared" si="10"/>
        <v>41988</v>
      </c>
      <c r="L81" s="38"/>
    </row>
    <row r="82" spans="1:12" ht="0.75" customHeight="1" thickTop="1" thickBot="1" x14ac:dyDescent="0.25">
      <c r="A82" s="624" t="s">
        <v>399</v>
      </c>
      <c r="B82" s="622"/>
      <c r="C82" s="1126">
        <f>(C81-C79)</f>
        <v>-101112</v>
      </c>
      <c r="D82" s="1126">
        <f t="shared" ref="D82:K82" si="11">(D81-D79)</f>
        <v>91194</v>
      </c>
      <c r="E82" s="1126">
        <f t="shared" si="11"/>
        <v>0</v>
      </c>
      <c r="F82" s="1126">
        <f t="shared" si="11"/>
        <v>1701</v>
      </c>
      <c r="G82" s="1126">
        <f t="shared" si="11"/>
        <v>8819</v>
      </c>
      <c r="H82" s="1126">
        <f t="shared" si="11"/>
        <v>0</v>
      </c>
      <c r="I82" s="1126">
        <f t="shared" si="11"/>
        <v>17387</v>
      </c>
      <c r="J82" s="1126">
        <f t="shared" si="11"/>
        <v>35981</v>
      </c>
      <c r="K82" s="1126">
        <f t="shared" si="11"/>
        <v>14914</v>
      </c>
    </row>
    <row r="83" spans="1:12" ht="14.25" hidden="1" thickTop="1" thickBot="1" x14ac:dyDescent="0.25">
      <c r="A83" s="721" t="s">
        <v>400</v>
      </c>
      <c r="B83" s="623"/>
      <c r="C83" s="1127">
        <f>C82/C81</f>
        <v>-6.8504111452650035E-2</v>
      </c>
      <c r="D83" s="1127">
        <f t="shared" ref="D83:K83" si="12">D82/D81</f>
        <v>7.5017213141050684E-2</v>
      </c>
      <c r="E83" s="1127" t="e">
        <f t="shared" si="12"/>
        <v>#DIV/0!</v>
      </c>
      <c r="F83" s="1127">
        <f t="shared" si="12"/>
        <v>3.6440603530089742E-3</v>
      </c>
      <c r="G83" s="1127">
        <f t="shared" si="12"/>
        <v>5.2179109422888045E-2</v>
      </c>
      <c r="H83" s="1127" t="e">
        <f t="shared" si="12"/>
        <v>#DIV/0!</v>
      </c>
      <c r="I83" s="1127">
        <f t="shared" si="12"/>
        <v>5.4642421652063511E-2</v>
      </c>
      <c r="J83" s="1127">
        <f t="shared" si="12"/>
        <v>0.20728412344526825</v>
      </c>
      <c r="K83" s="1127">
        <f t="shared" si="12"/>
        <v>0.35519672287320186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fitToWidth="0"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&amp;F&amp;C&amp;"Times New Roman,Regular"The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1870</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1069069</v>
      </c>
      <c r="D5" s="414">
        <v>147662</v>
      </c>
      <c r="E5" s="408"/>
      <c r="F5" s="798">
        <v>59065</v>
      </c>
      <c r="G5" s="408">
        <v>59815</v>
      </c>
      <c r="H5" s="408"/>
      <c r="I5" s="408">
        <v>14766</v>
      </c>
      <c r="J5" s="432">
        <v>154522</v>
      </c>
      <c r="K5" s="408">
        <v>14766</v>
      </c>
    </row>
    <row r="6" spans="1:12" ht="14.25" x14ac:dyDescent="0.2">
      <c r="A6" s="903" t="s">
        <v>474</v>
      </c>
      <c r="B6" s="39">
        <v>1130</v>
      </c>
      <c r="C6" s="408">
        <v>14766</v>
      </c>
      <c r="D6" s="408"/>
      <c r="E6" s="477"/>
      <c r="F6" s="477"/>
      <c r="G6" s="429"/>
      <c r="H6" s="429"/>
      <c r="I6" s="429"/>
      <c r="J6" s="429"/>
      <c r="K6" s="429"/>
    </row>
    <row r="7" spans="1:12" x14ac:dyDescent="0.2">
      <c r="A7" s="903" t="s">
        <v>116</v>
      </c>
      <c r="B7" s="258">
        <v>1140</v>
      </c>
      <c r="C7" s="408">
        <v>11813</v>
      </c>
      <c r="D7" s="408"/>
      <c r="E7" s="429"/>
      <c r="F7" s="432"/>
      <c r="G7" s="432"/>
      <c r="H7" s="432"/>
      <c r="I7" s="429"/>
      <c r="J7" s="429"/>
      <c r="K7" s="429"/>
    </row>
    <row r="8" spans="1:12" x14ac:dyDescent="0.2">
      <c r="A8" s="903" t="s">
        <v>475</v>
      </c>
      <c r="B8" s="39">
        <v>1150</v>
      </c>
      <c r="C8" s="477"/>
      <c r="D8" s="477"/>
      <c r="E8" s="503"/>
      <c r="F8" s="503"/>
      <c r="G8" s="414">
        <v>74770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1095648</v>
      </c>
      <c r="D12" s="480">
        <f t="shared" si="0"/>
        <v>147662</v>
      </c>
      <c r="E12" s="480">
        <f t="shared" si="0"/>
        <v>0</v>
      </c>
      <c r="F12" s="480">
        <f t="shared" si="0"/>
        <v>59065</v>
      </c>
      <c r="G12" s="480">
        <f t="shared" si="0"/>
        <v>134585</v>
      </c>
      <c r="H12" s="480">
        <f t="shared" si="0"/>
        <v>0</v>
      </c>
      <c r="I12" s="480">
        <f t="shared" si="0"/>
        <v>14766</v>
      </c>
      <c r="J12" s="480">
        <f t="shared" si="0"/>
        <v>154522</v>
      </c>
      <c r="K12" s="481">
        <f t="shared" si="0"/>
        <v>14766</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8847</v>
      </c>
      <c r="D14" s="408">
        <v>1192</v>
      </c>
      <c r="E14" s="408"/>
      <c r="F14" s="408">
        <v>477</v>
      </c>
      <c r="G14" s="408">
        <v>1216</v>
      </c>
      <c r="H14" s="408"/>
      <c r="I14" s="408">
        <v>119</v>
      </c>
      <c r="J14" s="432">
        <v>1397</v>
      </c>
      <c r="K14" s="408">
        <v>119</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215168</v>
      </c>
      <c r="D16" s="408"/>
      <c r="E16" s="408"/>
      <c r="F16" s="408"/>
      <c r="G16" s="408">
        <v>19498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224015</v>
      </c>
      <c r="D18" s="483">
        <f t="shared" ref="D18:K18" si="1">SUM(D14:D17)</f>
        <v>1192</v>
      </c>
      <c r="E18" s="483">
        <f t="shared" si="1"/>
        <v>0</v>
      </c>
      <c r="F18" s="483">
        <f t="shared" si="1"/>
        <v>477</v>
      </c>
      <c r="G18" s="483">
        <f t="shared" si="1"/>
        <v>20714</v>
      </c>
      <c r="H18" s="483">
        <f t="shared" si="1"/>
        <v>0</v>
      </c>
      <c r="I18" s="483">
        <f t="shared" si="1"/>
        <v>119</v>
      </c>
      <c r="J18" s="483">
        <f t="shared" si="1"/>
        <v>1397</v>
      </c>
      <c r="K18" s="1062">
        <f t="shared" si="1"/>
        <v>119</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291</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291</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12528</v>
      </c>
      <c r="D65" s="408">
        <v>8705</v>
      </c>
      <c r="E65" s="408"/>
      <c r="F65" s="432">
        <v>3454</v>
      </c>
      <c r="G65" s="408">
        <v>1434</v>
      </c>
      <c r="H65" s="408"/>
      <c r="I65" s="408">
        <v>2502</v>
      </c>
      <c r="J65" s="432">
        <v>981</v>
      </c>
      <c r="K65" s="408">
        <v>29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12528</v>
      </c>
      <c r="D67" s="481">
        <f t="shared" ref="D67:K67" si="2">SUM(D65:D66)</f>
        <v>8705</v>
      </c>
      <c r="E67" s="481">
        <f t="shared" si="2"/>
        <v>0</v>
      </c>
      <c r="F67" s="481">
        <f t="shared" si="2"/>
        <v>3454</v>
      </c>
      <c r="G67" s="481">
        <f t="shared" si="2"/>
        <v>1434</v>
      </c>
      <c r="H67" s="481">
        <f t="shared" si="2"/>
        <v>0</v>
      </c>
      <c r="I67" s="481">
        <f t="shared" si="2"/>
        <v>2502</v>
      </c>
      <c r="J67" s="481">
        <f t="shared" si="2"/>
        <v>981</v>
      </c>
      <c r="K67" s="481">
        <f t="shared" si="2"/>
        <v>29</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62752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6468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69220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10642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10360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21002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14262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14262</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330</v>
      </c>
      <c r="E95" s="427"/>
      <c r="F95" s="427"/>
      <c r="G95" s="427"/>
      <c r="H95" s="427"/>
      <c r="I95" s="427"/>
      <c r="J95" s="427"/>
      <c r="K95" s="427"/>
    </row>
    <row r="96" spans="1:11" ht="12.75" customHeight="1" x14ac:dyDescent="0.2">
      <c r="A96" s="903" t="s">
        <v>450</v>
      </c>
      <c r="B96" s="39">
        <v>1920</v>
      </c>
      <c r="C96" s="479">
        <v>16850</v>
      </c>
      <c r="D96" s="479">
        <v>27500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1280</v>
      </c>
      <c r="D99" s="408"/>
      <c r="E99" s="408"/>
      <c r="F99" s="408"/>
      <c r="G99" s="408"/>
      <c r="H99" s="408"/>
      <c r="I99" s="429"/>
      <c r="J99" s="432">
        <v>2129</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1775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15577</v>
      </c>
      <c r="D107" s="408">
        <v>47350</v>
      </c>
      <c r="E107" s="408"/>
      <c r="F107" s="408">
        <v>10927</v>
      </c>
      <c r="G107" s="408"/>
      <c r="H107" s="408"/>
      <c r="I107" s="408"/>
      <c r="J107" s="432"/>
      <c r="K107" s="408"/>
    </row>
    <row r="108" spans="1:12" ht="12.75" customHeight="1" thickBot="1" x14ac:dyDescent="0.25">
      <c r="A108" s="460" t="s">
        <v>566</v>
      </c>
      <c r="B108" s="730"/>
      <c r="C108" s="480">
        <f>SUM(C95:C107)</f>
        <v>35482</v>
      </c>
      <c r="D108" s="480">
        <f t="shared" ref="D108:K108" si="3">SUM(D95:D107)</f>
        <v>75180</v>
      </c>
      <c r="E108" s="480">
        <f t="shared" si="3"/>
        <v>0</v>
      </c>
      <c r="F108" s="480">
        <f t="shared" si="3"/>
        <v>10927</v>
      </c>
      <c r="G108" s="480">
        <f t="shared" si="3"/>
        <v>0</v>
      </c>
      <c r="H108" s="480">
        <f t="shared" si="3"/>
        <v>0</v>
      </c>
      <c r="I108" s="480">
        <f t="shared" si="3"/>
        <v>0</v>
      </c>
      <c r="J108" s="480">
        <f t="shared" si="3"/>
        <v>2129</v>
      </c>
      <c r="K108" s="481">
        <f t="shared" si="3"/>
        <v>0</v>
      </c>
    </row>
    <row r="109" spans="1:12" ht="14.25" thickTop="1" thickBot="1" x14ac:dyDescent="0.25">
      <c r="A109" s="806" t="s">
        <v>282</v>
      </c>
      <c r="B109" s="815" t="s">
        <v>650</v>
      </c>
      <c r="C109" s="489">
        <f t="shared" ref="C109:K109" si="4">SUM(C12,C18,C40,C63,C67,C75,C82,C93,C108,)</f>
        <v>1472157</v>
      </c>
      <c r="D109" s="489">
        <f t="shared" si="4"/>
        <v>232739</v>
      </c>
      <c r="E109" s="489">
        <f t="shared" si="4"/>
        <v>0</v>
      </c>
      <c r="F109" s="489">
        <f t="shared" si="4"/>
        <v>74214</v>
      </c>
      <c r="G109" s="489">
        <f t="shared" si="4"/>
        <v>156733</v>
      </c>
      <c r="H109" s="489">
        <f t="shared" si="4"/>
        <v>0</v>
      </c>
      <c r="I109" s="489">
        <f t="shared" si="4"/>
        <v>17387</v>
      </c>
      <c r="J109" s="489">
        <f t="shared" si="4"/>
        <v>159029</v>
      </c>
      <c r="K109" s="439">
        <f t="shared" si="4"/>
        <v>14914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1861</v>
      </c>
      <c r="B116" s="1814"/>
      <c r="C116" s="491"/>
      <c r="D116" s="427"/>
      <c r="E116" s="488"/>
      <c r="F116" s="427"/>
      <c r="G116" s="427"/>
      <c r="H116" s="488"/>
      <c r="I116" s="429"/>
      <c r="J116" s="427"/>
      <c r="K116" s="427"/>
    </row>
    <row r="117" spans="1:11" ht="12.75" customHeight="1" x14ac:dyDescent="0.2">
      <c r="A117" s="473" t="s">
        <v>1699</v>
      </c>
      <c r="B117" s="260">
        <v>3001</v>
      </c>
      <c r="C117" s="485">
        <v>1309254</v>
      </c>
      <c r="D117" s="414">
        <v>247500</v>
      </c>
      <c r="E117" s="408"/>
      <c r="F117" s="414">
        <v>90000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1309254</v>
      </c>
      <c r="D121" s="480">
        <f t="shared" si="5"/>
        <v>247500</v>
      </c>
      <c r="E121" s="480">
        <f t="shared" si="5"/>
        <v>0</v>
      </c>
      <c r="F121" s="480">
        <f t="shared" si="5"/>
        <v>90000</v>
      </c>
      <c r="G121" s="480">
        <f t="shared" si="5"/>
        <v>0</v>
      </c>
      <c r="H121" s="480">
        <f t="shared" si="5"/>
        <v>0</v>
      </c>
      <c r="I121" s="429"/>
      <c r="J121" s="480">
        <f>SUM(J117:J120)</f>
        <v>0</v>
      </c>
      <c r="K121" s="481">
        <f>SUM(K117:K120)</f>
        <v>0</v>
      </c>
    </row>
    <row r="122" spans="1:11" ht="18" customHeight="1" thickTop="1" x14ac:dyDescent="0.2">
      <c r="A122" s="727" t="s">
        <v>1860</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43068</v>
      </c>
      <c r="D125" s="488"/>
      <c r="E125" s="429"/>
      <c r="F125" s="408"/>
      <c r="G125" s="429"/>
      <c r="H125" s="429"/>
      <c r="I125" s="429"/>
      <c r="J125" s="429"/>
      <c r="K125" s="429"/>
    </row>
    <row r="126" spans="1:11" ht="12.75" customHeight="1" x14ac:dyDescent="0.2">
      <c r="A126" s="903" t="s">
        <v>1013</v>
      </c>
      <c r="B126" s="260">
        <v>3110</v>
      </c>
      <c r="C126" s="479">
        <v>54171</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97239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650</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650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593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4761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91291</v>
      </c>
      <c r="G151" s="432"/>
      <c r="H151" s="429"/>
      <c r="I151" s="429"/>
      <c r="J151" s="429"/>
      <c r="K151" s="429"/>
    </row>
    <row r="152" spans="1:11" ht="12.75" customHeight="1" x14ac:dyDescent="0.2">
      <c r="A152" s="903" t="s">
        <v>1224</v>
      </c>
      <c r="B152" s="260">
        <v>3510</v>
      </c>
      <c r="C152" s="479"/>
      <c r="D152" s="408"/>
      <c r="E152" s="488"/>
      <c r="F152" s="408">
        <v>14286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105577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51187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154430</v>
      </c>
      <c r="D172" s="914">
        <f t="shared" si="6"/>
        <v>0</v>
      </c>
      <c r="E172" s="914">
        <f t="shared" si="6"/>
        <v>0</v>
      </c>
      <c r="F172" s="914">
        <f t="shared" si="6"/>
        <v>105577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1463684</v>
      </c>
      <c r="D173" s="489">
        <f>SUM(D121,D172)</f>
        <v>247500</v>
      </c>
      <c r="E173" s="489">
        <f>SUM(E121,E172)</f>
        <v>0</v>
      </c>
      <c r="F173" s="489">
        <f t="shared" ref="F173:K173" si="7">SUM(F121,F172)</f>
        <v>195577</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1862</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1863</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1864</v>
      </c>
      <c r="B185" s="227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77862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34598</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112460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104754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104754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2006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2006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3987</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3987</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15487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5406</v>
      </c>
      <c r="D270" s="420"/>
      <c r="E270" s="429"/>
      <c r="F270" s="420"/>
      <c r="G270" s="420"/>
      <c r="H270" s="429"/>
      <c r="I270" s="429"/>
      <c r="J270" s="429"/>
      <c r="K270" s="429"/>
    </row>
    <row r="271" spans="1:11" ht="12.75" customHeight="1" thickTop="1" thickBot="1" x14ac:dyDescent="0.25">
      <c r="A271" s="903" t="s">
        <v>436</v>
      </c>
      <c r="B271" s="39">
        <v>4992</v>
      </c>
      <c r="C271" s="493">
        <v>4271</v>
      </c>
      <c r="D271" s="420"/>
      <c r="E271" s="429"/>
      <c r="F271" s="420"/>
      <c r="G271" s="420"/>
      <c r="H271" s="429"/>
      <c r="I271" s="429"/>
      <c r="J271" s="429"/>
      <c r="K271" s="429"/>
    </row>
    <row r="272" spans="1:11" s="28" customFormat="1" ht="12.75" customHeight="1" thickTop="1" thickBot="1" x14ac:dyDescent="0.25">
      <c r="A272" s="906" t="s">
        <v>78</v>
      </c>
      <c r="B272" s="157">
        <v>4999</v>
      </c>
      <c r="C272" s="493">
        <v>26211</v>
      </c>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274582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274582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3210423</v>
      </c>
      <c r="D275" s="489">
        <f t="shared" si="12"/>
        <v>480239</v>
      </c>
      <c r="E275" s="489">
        <f t="shared" si="12"/>
        <v>0</v>
      </c>
      <c r="F275" s="489">
        <f t="shared" si="12"/>
        <v>269791</v>
      </c>
      <c r="G275" s="489">
        <f t="shared" si="12"/>
        <v>156733</v>
      </c>
      <c r="H275" s="489">
        <f t="shared" si="12"/>
        <v>0</v>
      </c>
      <c r="I275" s="489">
        <f t="shared" si="12"/>
        <v>17387</v>
      </c>
      <c r="J275" s="489">
        <f t="shared" si="12"/>
        <v>159029</v>
      </c>
      <c r="K275" s="439">
        <f t="shared" si="12"/>
        <v>14914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&amp;F&amp;C&amp;"Times New Roman,Regular"The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5" activePane="bottomLeft" state="frozen"/>
      <selection activeCell="A13" sqref="A10:H13"/>
      <selection pane="bottomLeft" activeCell="A13" sqref="A10:H1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1412607</v>
      </c>
      <c r="D5" s="408">
        <v>65631</v>
      </c>
      <c r="E5" s="408">
        <v>7625</v>
      </c>
      <c r="F5" s="408">
        <v>61300</v>
      </c>
      <c r="G5" s="408">
        <v>15528</v>
      </c>
      <c r="H5" s="408"/>
      <c r="I5" s="432"/>
      <c r="J5" s="432"/>
      <c r="K5" s="410">
        <f>SUM(C5:J5)</f>
        <v>1562691</v>
      </c>
      <c r="L5" s="408">
        <v>1627308</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67635</v>
      </c>
      <c r="D7" s="432">
        <v>3678</v>
      </c>
      <c r="E7" s="432">
        <v>4070</v>
      </c>
      <c r="F7" s="432">
        <v>2022</v>
      </c>
      <c r="G7" s="432"/>
      <c r="H7" s="432"/>
      <c r="I7" s="432"/>
      <c r="J7" s="432"/>
      <c r="K7" s="410">
        <f t="shared" ref="K7:K32" si="0">SUM(C7:J7)</f>
        <v>77405</v>
      </c>
      <c r="L7" s="408">
        <v>75006</v>
      </c>
    </row>
    <row r="8" spans="1:14" x14ac:dyDescent="0.2">
      <c r="A8" s="1753" t="s">
        <v>171</v>
      </c>
      <c r="B8" s="265">
        <v>1200</v>
      </c>
      <c r="C8" s="408">
        <v>329105</v>
      </c>
      <c r="D8" s="408">
        <v>12196</v>
      </c>
      <c r="E8" s="408">
        <v>425</v>
      </c>
      <c r="F8" s="408">
        <v>1427</v>
      </c>
      <c r="G8" s="408"/>
      <c r="H8" s="408"/>
      <c r="I8" s="432"/>
      <c r="J8" s="432"/>
      <c r="K8" s="410">
        <f t="shared" si="0"/>
        <v>343153</v>
      </c>
      <c r="L8" s="408">
        <v>372993</v>
      </c>
    </row>
    <row r="9" spans="1:14" x14ac:dyDescent="0.2">
      <c r="A9" s="1753" t="s">
        <v>818</v>
      </c>
      <c r="B9" s="265" t="s">
        <v>1122</v>
      </c>
      <c r="C9" s="432"/>
      <c r="D9" s="432"/>
      <c r="E9" s="432"/>
      <c r="F9" s="432">
        <v>20</v>
      </c>
      <c r="G9" s="432"/>
      <c r="H9" s="432"/>
      <c r="I9" s="432"/>
      <c r="J9" s="432"/>
      <c r="K9" s="410">
        <f t="shared" si="0"/>
        <v>20</v>
      </c>
      <c r="L9" s="408">
        <v>450</v>
      </c>
    </row>
    <row r="10" spans="1:14" x14ac:dyDescent="0.2">
      <c r="A10" s="1753" t="s">
        <v>819</v>
      </c>
      <c r="B10" s="265">
        <v>1250</v>
      </c>
      <c r="C10" s="408">
        <v>66948</v>
      </c>
      <c r="D10" s="408">
        <v>21030</v>
      </c>
      <c r="E10" s="408">
        <v>625</v>
      </c>
      <c r="F10" s="408">
        <v>12982</v>
      </c>
      <c r="G10" s="408">
        <v>4033</v>
      </c>
      <c r="H10" s="408"/>
      <c r="I10" s="432"/>
      <c r="J10" s="432"/>
      <c r="K10" s="410">
        <f t="shared" si="0"/>
        <v>105618</v>
      </c>
      <c r="L10" s="408">
        <v>110315</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195188</v>
      </c>
      <c r="D13" s="408">
        <v>11519</v>
      </c>
      <c r="E13" s="408">
        <v>6722</v>
      </c>
      <c r="F13" s="408">
        <v>12739</v>
      </c>
      <c r="G13" s="408">
        <v>24804</v>
      </c>
      <c r="H13" s="408">
        <v>2594</v>
      </c>
      <c r="I13" s="432"/>
      <c r="J13" s="432"/>
      <c r="K13" s="410">
        <f t="shared" si="0"/>
        <v>253566</v>
      </c>
      <c r="L13" s="408">
        <v>248400</v>
      </c>
    </row>
    <row r="14" spans="1:14" x14ac:dyDescent="0.2">
      <c r="A14" s="1753" t="s">
        <v>1117</v>
      </c>
      <c r="B14" s="265">
        <v>1500</v>
      </c>
      <c r="C14" s="408">
        <v>50604</v>
      </c>
      <c r="D14" s="408">
        <v>391</v>
      </c>
      <c r="E14" s="408">
        <v>8965</v>
      </c>
      <c r="F14" s="408">
        <v>12654</v>
      </c>
      <c r="G14" s="408"/>
      <c r="H14" s="408"/>
      <c r="I14" s="432"/>
      <c r="J14" s="432"/>
      <c r="K14" s="410">
        <f t="shared" si="0"/>
        <v>72614</v>
      </c>
      <c r="L14" s="408">
        <v>80933</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v>1600</v>
      </c>
      <c r="D16" s="408">
        <v>23</v>
      </c>
      <c r="E16" s="408"/>
      <c r="F16" s="408">
        <v>345</v>
      </c>
      <c r="G16" s="408"/>
      <c r="H16" s="408"/>
      <c r="I16" s="432"/>
      <c r="J16" s="432"/>
      <c r="K16" s="410">
        <f t="shared" si="0"/>
        <v>1968</v>
      </c>
      <c r="L16" s="408">
        <v>2566</v>
      </c>
    </row>
    <row r="17" spans="1:12" x14ac:dyDescent="0.2">
      <c r="A17" s="1753" t="s">
        <v>821</v>
      </c>
      <c r="B17" s="265" t="s">
        <v>169</v>
      </c>
      <c r="C17" s="432">
        <v>23066</v>
      </c>
      <c r="D17" s="432">
        <v>329</v>
      </c>
      <c r="E17" s="432">
        <v>125</v>
      </c>
      <c r="F17" s="432">
        <v>1064</v>
      </c>
      <c r="G17" s="432"/>
      <c r="H17" s="432"/>
      <c r="I17" s="432"/>
      <c r="J17" s="432"/>
      <c r="K17" s="410">
        <f t="shared" si="0"/>
        <v>24584</v>
      </c>
      <c r="L17" s="408">
        <v>25157</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2146753</v>
      </c>
      <c r="D33" s="411">
        <f t="shared" ref="D33:L33" si="1">SUM(D5:D32)</f>
        <v>114797</v>
      </c>
      <c r="E33" s="411">
        <f t="shared" si="1"/>
        <v>28557</v>
      </c>
      <c r="F33" s="411">
        <f t="shared" si="1"/>
        <v>104553</v>
      </c>
      <c r="G33" s="411">
        <f t="shared" si="1"/>
        <v>44365</v>
      </c>
      <c r="H33" s="411">
        <f t="shared" si="1"/>
        <v>2594</v>
      </c>
      <c r="I33" s="411">
        <f t="shared" si="1"/>
        <v>0</v>
      </c>
      <c r="J33" s="411">
        <f t="shared" si="1"/>
        <v>0</v>
      </c>
      <c r="K33" s="411">
        <f t="shared" si="1"/>
        <v>2441619</v>
      </c>
      <c r="L33" s="411">
        <f t="shared" si="1"/>
        <v>2543128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56254</v>
      </c>
      <c r="D37" s="408">
        <v>6604</v>
      </c>
      <c r="E37" s="408">
        <v>5770</v>
      </c>
      <c r="F37" s="408">
        <v>894</v>
      </c>
      <c r="G37" s="408"/>
      <c r="H37" s="408"/>
      <c r="I37" s="432"/>
      <c r="J37" s="432"/>
      <c r="K37" s="410">
        <f t="shared" si="2"/>
        <v>69522</v>
      </c>
      <c r="L37" s="408">
        <v>73162</v>
      </c>
    </row>
    <row r="38" spans="1:14" x14ac:dyDescent="0.2">
      <c r="A38" s="1753" t="s">
        <v>220</v>
      </c>
      <c r="B38" s="265">
        <v>2130</v>
      </c>
      <c r="C38" s="408">
        <v>26730</v>
      </c>
      <c r="D38" s="408">
        <v>262</v>
      </c>
      <c r="E38" s="408">
        <v>641</v>
      </c>
      <c r="F38" s="408">
        <v>2749</v>
      </c>
      <c r="G38" s="408"/>
      <c r="H38" s="408"/>
      <c r="I38" s="432"/>
      <c r="J38" s="432"/>
      <c r="K38" s="410">
        <f t="shared" si="2"/>
        <v>30382</v>
      </c>
      <c r="L38" s="408">
        <v>31135</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37994</v>
      </c>
      <c r="D40" s="408">
        <v>556</v>
      </c>
      <c r="E40" s="408">
        <v>885</v>
      </c>
      <c r="F40" s="408">
        <v>719</v>
      </c>
      <c r="G40" s="408"/>
      <c r="H40" s="408"/>
      <c r="I40" s="432"/>
      <c r="J40" s="432"/>
      <c r="K40" s="410">
        <f t="shared" si="2"/>
        <v>40154</v>
      </c>
      <c r="L40" s="408">
        <v>40953</v>
      </c>
    </row>
    <row r="41" spans="1:14" x14ac:dyDescent="0.2">
      <c r="A41" s="1753" t="s">
        <v>1880</v>
      </c>
      <c r="B41" s="265">
        <v>2190</v>
      </c>
      <c r="C41" s="408">
        <v>5787</v>
      </c>
      <c r="D41" s="408"/>
      <c r="E41" s="408"/>
      <c r="F41" s="408"/>
      <c r="G41" s="408"/>
      <c r="H41" s="408"/>
      <c r="I41" s="432"/>
      <c r="J41" s="432"/>
      <c r="K41" s="410">
        <f t="shared" si="2"/>
        <v>5787</v>
      </c>
      <c r="L41" s="408">
        <v>6375</v>
      </c>
    </row>
    <row r="42" spans="1:14" ht="12.75" customHeight="1" thickBot="1" x14ac:dyDescent="0.25">
      <c r="A42" s="877" t="s">
        <v>640</v>
      </c>
      <c r="B42" s="464" t="s">
        <v>812</v>
      </c>
      <c r="C42" s="411">
        <f>SUM(C36:C41)</f>
        <v>126765</v>
      </c>
      <c r="D42" s="411">
        <f t="shared" ref="D42:L42" si="3">SUM(D36:D41)</f>
        <v>7422</v>
      </c>
      <c r="E42" s="411">
        <f t="shared" si="3"/>
        <v>7296</v>
      </c>
      <c r="F42" s="411">
        <f t="shared" si="3"/>
        <v>4362</v>
      </c>
      <c r="G42" s="411">
        <f t="shared" si="3"/>
        <v>0</v>
      </c>
      <c r="H42" s="411">
        <f t="shared" si="3"/>
        <v>0</v>
      </c>
      <c r="I42" s="411">
        <f t="shared" si="3"/>
        <v>0</v>
      </c>
      <c r="J42" s="411">
        <f t="shared" si="3"/>
        <v>0</v>
      </c>
      <c r="K42" s="411">
        <f t="shared" si="3"/>
        <v>145845</v>
      </c>
      <c r="L42" s="411">
        <f t="shared" si="3"/>
        <v>151625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2150</v>
      </c>
      <c r="D44" s="414">
        <v>859</v>
      </c>
      <c r="E44" s="414">
        <v>645</v>
      </c>
      <c r="F44" s="414">
        <v>278</v>
      </c>
      <c r="G44" s="414"/>
      <c r="H44" s="414"/>
      <c r="I44" s="432"/>
      <c r="J44" s="432"/>
      <c r="K44" s="416">
        <f>SUM(C44:J44)</f>
        <v>3932</v>
      </c>
      <c r="L44" s="414">
        <v>7117</v>
      </c>
    </row>
    <row r="45" spans="1:14" x14ac:dyDescent="0.2">
      <c r="A45" s="1753" t="s">
        <v>956</v>
      </c>
      <c r="B45" s="265">
        <v>2220</v>
      </c>
      <c r="C45" s="408"/>
      <c r="D45" s="408"/>
      <c r="E45" s="408"/>
      <c r="F45" s="408">
        <v>2042</v>
      </c>
      <c r="G45" s="408"/>
      <c r="H45" s="408"/>
      <c r="I45" s="432"/>
      <c r="J45" s="432"/>
      <c r="K45" s="416">
        <f>SUM(C45:J45)</f>
        <v>2042</v>
      </c>
      <c r="L45" s="408">
        <v>3245</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2150</v>
      </c>
      <c r="D47" s="411">
        <f t="shared" ref="D47:K47" si="4">SUM(D44:D46)</f>
        <v>859</v>
      </c>
      <c r="E47" s="411">
        <f t="shared" si="4"/>
        <v>645</v>
      </c>
      <c r="F47" s="411">
        <f t="shared" si="4"/>
        <v>2320</v>
      </c>
      <c r="G47" s="411">
        <f t="shared" si="4"/>
        <v>0</v>
      </c>
      <c r="H47" s="411">
        <f t="shared" si="4"/>
        <v>0</v>
      </c>
      <c r="I47" s="411">
        <f t="shared" si="4"/>
        <v>0</v>
      </c>
      <c r="J47" s="411">
        <f t="shared" si="4"/>
        <v>0</v>
      </c>
      <c r="K47" s="411">
        <f t="shared" si="4"/>
        <v>5974</v>
      </c>
      <c r="L47" s="411">
        <f>SUM(L44:L46)</f>
        <v>10362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3042</v>
      </c>
      <c r="D49" s="414"/>
      <c r="E49" s="414">
        <v>14194</v>
      </c>
      <c r="F49" s="414">
        <v>2441</v>
      </c>
      <c r="G49" s="414"/>
      <c r="H49" s="414"/>
      <c r="I49" s="432"/>
      <c r="J49" s="432"/>
      <c r="K49" s="416">
        <f>SUM(C49:J49)</f>
        <v>19677</v>
      </c>
      <c r="L49" s="414">
        <v>21344</v>
      </c>
    </row>
    <row r="50" spans="1:14" x14ac:dyDescent="0.2">
      <c r="A50" s="1753" t="s">
        <v>959</v>
      </c>
      <c r="B50" s="265">
        <v>2320</v>
      </c>
      <c r="C50" s="408">
        <v>32198</v>
      </c>
      <c r="D50" s="408">
        <v>2027</v>
      </c>
      <c r="E50" s="408">
        <v>1449</v>
      </c>
      <c r="F50" s="408">
        <v>143</v>
      </c>
      <c r="G50" s="408"/>
      <c r="H50" s="408"/>
      <c r="I50" s="432"/>
      <c r="J50" s="432"/>
      <c r="K50" s="416">
        <f>SUM(C50:J50)</f>
        <v>35817</v>
      </c>
      <c r="L50" s="408">
        <v>36205</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35240</v>
      </c>
      <c r="D53" s="411">
        <f t="shared" ref="D53:L53" si="5">SUM(D49:D52)</f>
        <v>2027</v>
      </c>
      <c r="E53" s="411">
        <f t="shared" si="5"/>
        <v>15643</v>
      </c>
      <c r="F53" s="411">
        <f t="shared" si="5"/>
        <v>2584</v>
      </c>
      <c r="G53" s="411">
        <f t="shared" si="5"/>
        <v>0</v>
      </c>
      <c r="H53" s="411">
        <f t="shared" si="5"/>
        <v>0</v>
      </c>
      <c r="I53" s="411">
        <f t="shared" si="5"/>
        <v>0</v>
      </c>
      <c r="J53" s="411">
        <f t="shared" si="5"/>
        <v>0</v>
      </c>
      <c r="K53" s="411">
        <f t="shared" si="5"/>
        <v>55494</v>
      </c>
      <c r="L53" s="411">
        <f t="shared" si="5"/>
        <v>57549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279911</v>
      </c>
      <c r="D55" s="414">
        <v>16274</v>
      </c>
      <c r="E55" s="414">
        <v>5609</v>
      </c>
      <c r="F55" s="414">
        <v>18399</v>
      </c>
      <c r="G55" s="414"/>
      <c r="H55" s="414"/>
      <c r="I55" s="432"/>
      <c r="J55" s="432"/>
      <c r="K55" s="416">
        <f>SUM(C55:J55)</f>
        <v>320193</v>
      </c>
      <c r="L55" s="414">
        <v>338445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279911</v>
      </c>
      <c r="D57" s="417">
        <f t="shared" ref="D57:K57" si="6">SUM(D55:D56)</f>
        <v>16274</v>
      </c>
      <c r="E57" s="417">
        <f t="shared" si="6"/>
        <v>5609</v>
      </c>
      <c r="F57" s="417">
        <f t="shared" si="6"/>
        <v>18399</v>
      </c>
      <c r="G57" s="417">
        <f t="shared" si="6"/>
        <v>0</v>
      </c>
      <c r="H57" s="417">
        <f t="shared" si="6"/>
        <v>0</v>
      </c>
      <c r="I57" s="417">
        <f t="shared" si="6"/>
        <v>0</v>
      </c>
      <c r="J57" s="417">
        <f t="shared" si="6"/>
        <v>0</v>
      </c>
      <c r="K57" s="417">
        <f t="shared" si="6"/>
        <v>320193</v>
      </c>
      <c r="L57" s="411">
        <f>SUM(L55:L56)</f>
        <v>338445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44067</v>
      </c>
      <c r="D60" s="408">
        <v>1512</v>
      </c>
      <c r="E60" s="408">
        <v>3082</v>
      </c>
      <c r="F60" s="408">
        <v>2140</v>
      </c>
      <c r="G60" s="408"/>
      <c r="H60" s="408"/>
      <c r="I60" s="432"/>
      <c r="J60" s="432"/>
      <c r="K60" s="416">
        <f t="shared" si="7"/>
        <v>50801</v>
      </c>
      <c r="L60" s="408">
        <v>54579</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81209</v>
      </c>
      <c r="D63" s="408">
        <v>2074</v>
      </c>
      <c r="E63" s="408">
        <v>3844</v>
      </c>
      <c r="F63" s="408">
        <v>100876</v>
      </c>
      <c r="G63" s="408">
        <v>6598</v>
      </c>
      <c r="H63" s="408"/>
      <c r="I63" s="432"/>
      <c r="J63" s="432"/>
      <c r="K63" s="416">
        <f t="shared" si="7"/>
        <v>194601</v>
      </c>
      <c r="L63" s="408">
        <v>202927</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125276</v>
      </c>
      <c r="D65" s="411">
        <f t="shared" ref="D65:L65" si="8">SUM(D59:D64)</f>
        <v>3586</v>
      </c>
      <c r="E65" s="411">
        <f t="shared" si="8"/>
        <v>6926</v>
      </c>
      <c r="F65" s="411">
        <f t="shared" si="8"/>
        <v>103016</v>
      </c>
      <c r="G65" s="411">
        <f t="shared" si="8"/>
        <v>6598</v>
      </c>
      <c r="H65" s="411">
        <f t="shared" si="8"/>
        <v>0</v>
      </c>
      <c r="I65" s="411">
        <f t="shared" si="8"/>
        <v>0</v>
      </c>
      <c r="J65" s="411">
        <f t="shared" si="8"/>
        <v>0</v>
      </c>
      <c r="K65" s="411">
        <f t="shared" si="8"/>
        <v>245402</v>
      </c>
      <c r="L65" s="411">
        <f t="shared" si="8"/>
        <v>257506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569342</v>
      </c>
      <c r="D74" s="421">
        <f t="shared" ref="D74:K74" si="10">SUM(D42,D47,D53,D57,D65,D72,D73)</f>
        <v>30168</v>
      </c>
      <c r="E74" s="421">
        <f t="shared" si="10"/>
        <v>36119</v>
      </c>
      <c r="F74" s="421">
        <f t="shared" si="10"/>
        <v>130681</v>
      </c>
      <c r="G74" s="421">
        <f t="shared" si="10"/>
        <v>6598</v>
      </c>
      <c r="H74" s="421">
        <f t="shared" si="10"/>
        <v>0</v>
      </c>
      <c r="I74" s="421">
        <f t="shared" si="10"/>
        <v>0</v>
      </c>
      <c r="J74" s="421">
        <f t="shared" si="10"/>
        <v>0</v>
      </c>
      <c r="K74" s="421">
        <f t="shared" si="10"/>
        <v>772908</v>
      </c>
      <c r="L74" s="421">
        <f>SUM(L42,L47,L53,L57,L65,L72,L73)</f>
        <v>815487</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18264</v>
      </c>
      <c r="F79" s="409"/>
      <c r="G79" s="409"/>
      <c r="H79" s="408">
        <v>78744</v>
      </c>
      <c r="I79" s="503"/>
      <c r="J79" s="503"/>
      <c r="K79" s="410">
        <f t="shared" si="11"/>
        <v>97008</v>
      </c>
      <c r="L79" s="408">
        <v>92725</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18264</v>
      </c>
      <c r="F84" s="409"/>
      <c r="G84" s="409"/>
      <c r="H84" s="411">
        <f>SUM(H78:H83)</f>
        <v>78744</v>
      </c>
      <c r="I84" s="503"/>
      <c r="J84" s="503"/>
      <c r="K84" s="411">
        <f>SUM(K78:K83)</f>
        <v>97008</v>
      </c>
      <c r="L84" s="411">
        <f>SUM(L78:L83)</f>
        <v>92725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18264</v>
      </c>
      <c r="F102" s="409"/>
      <c r="G102" s="409"/>
      <c r="H102" s="421">
        <f>SUM(H84,H92,H100,H101)</f>
        <v>78744</v>
      </c>
      <c r="I102" s="503"/>
      <c r="J102" s="503"/>
      <c r="K102" s="421">
        <f>SUM(K84,K92,K100,K101)</f>
        <v>97008</v>
      </c>
      <c r="L102" s="421">
        <f>SUM(L84,L92,L100,L101)</f>
        <v>92725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10000</v>
      </c>
      <c r="M113" s="895"/>
      <c r="N113" s="895"/>
    </row>
    <row r="114" spans="1:14" ht="12.75" customHeight="1" thickTop="1" thickBot="1" x14ac:dyDescent="0.25">
      <c r="A114" s="877" t="s">
        <v>51</v>
      </c>
      <c r="B114" s="512"/>
      <c r="C114" s="411">
        <f>SUM(C33,C74,C75,C102,C112,C113)</f>
        <v>2716095</v>
      </c>
      <c r="D114" s="411">
        <f t="shared" ref="D114:K114" si="13">SUM(D33,D74,D75,D102,D112,D113)</f>
        <v>144965</v>
      </c>
      <c r="E114" s="411">
        <f t="shared" si="13"/>
        <v>82940</v>
      </c>
      <c r="F114" s="411">
        <f t="shared" si="13"/>
        <v>235234</v>
      </c>
      <c r="G114" s="411">
        <f t="shared" si="13"/>
        <v>50963</v>
      </c>
      <c r="H114" s="411">
        <f>SUM(H33,H74,H75,H102,H112,H113)</f>
        <v>81338</v>
      </c>
      <c r="I114" s="411">
        <f t="shared" si="13"/>
        <v>0</v>
      </c>
      <c r="J114" s="411">
        <f t="shared" si="13"/>
        <v>0</v>
      </c>
      <c r="K114" s="411">
        <f t="shared" si="13"/>
        <v>3311535</v>
      </c>
      <c r="L114" s="411">
        <f>SUM(L33,L74,L75,L102,L112,L113)</f>
        <v>3461340</v>
      </c>
    </row>
    <row r="115" spans="1:14" ht="23.25" thickTop="1" x14ac:dyDescent="0.2">
      <c r="A115" s="1765" t="s">
        <v>1155</v>
      </c>
      <c r="B115" s="882"/>
      <c r="C115" s="412"/>
      <c r="D115" s="412"/>
      <c r="E115" s="412"/>
      <c r="F115" s="412"/>
      <c r="G115" s="412"/>
      <c r="H115" s="412"/>
      <c r="I115" s="412"/>
      <c r="J115" s="412"/>
      <c r="K115" s="436">
        <f>'Revenues 9-14'!C275-'Expenditures 15-22'!K114</f>
        <v>-101112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153485</v>
      </c>
      <c r="D124" s="408">
        <v>11809</v>
      </c>
      <c r="E124" s="408">
        <v>73994</v>
      </c>
      <c r="F124" s="408">
        <v>110067</v>
      </c>
      <c r="G124" s="408">
        <v>39690</v>
      </c>
      <c r="H124" s="408"/>
      <c r="I124" s="432"/>
      <c r="J124" s="432"/>
      <c r="K124" s="411">
        <f>SUM(C124:J124)</f>
        <v>389045</v>
      </c>
      <c r="L124" s="408">
        <v>443896</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153485</v>
      </c>
      <c r="D127" s="411">
        <f t="shared" ref="D127:L127" si="14">SUM(D122:D126)</f>
        <v>11809</v>
      </c>
      <c r="E127" s="411">
        <f t="shared" si="14"/>
        <v>73994</v>
      </c>
      <c r="F127" s="411">
        <f t="shared" si="14"/>
        <v>110067</v>
      </c>
      <c r="G127" s="411">
        <f t="shared" si="14"/>
        <v>39690</v>
      </c>
      <c r="H127" s="411">
        <f t="shared" si="14"/>
        <v>0</v>
      </c>
      <c r="I127" s="411">
        <f t="shared" si="14"/>
        <v>0</v>
      </c>
      <c r="J127" s="411">
        <f t="shared" si="14"/>
        <v>0</v>
      </c>
      <c r="K127" s="411">
        <f t="shared" si="14"/>
        <v>389045</v>
      </c>
      <c r="L127" s="411">
        <f t="shared" si="14"/>
        <v>443896</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153485</v>
      </c>
      <c r="D129" s="421">
        <f t="shared" ref="D129:L129" si="15">SUM(D120,D127,D128)</f>
        <v>11809</v>
      </c>
      <c r="E129" s="421">
        <f t="shared" si="15"/>
        <v>73994</v>
      </c>
      <c r="F129" s="421">
        <f t="shared" si="15"/>
        <v>110067</v>
      </c>
      <c r="G129" s="421">
        <f t="shared" si="15"/>
        <v>39690</v>
      </c>
      <c r="H129" s="421">
        <f t="shared" si="15"/>
        <v>0</v>
      </c>
      <c r="I129" s="421">
        <f t="shared" si="15"/>
        <v>0</v>
      </c>
      <c r="J129" s="421">
        <f t="shared" si="15"/>
        <v>0</v>
      </c>
      <c r="K129" s="421">
        <f t="shared" si="15"/>
        <v>389045</v>
      </c>
      <c r="L129" s="421">
        <f t="shared" si="15"/>
        <v>443896</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10000</v>
      </c>
    </row>
    <row r="150" spans="1:14" ht="12.75" customHeight="1" thickTop="1" thickBot="1" x14ac:dyDescent="0.25">
      <c r="A150" s="2289" t="s">
        <v>705</v>
      </c>
      <c r="B150" s="2290"/>
      <c r="C150" s="411">
        <f>SUM(C129,C130,C138,C148,C149)</f>
        <v>153485</v>
      </c>
      <c r="D150" s="411">
        <f t="shared" ref="D150:K150" si="16">SUM(D129,D130,D138,D148,D149)</f>
        <v>11809</v>
      </c>
      <c r="E150" s="411">
        <f t="shared" si="16"/>
        <v>73994</v>
      </c>
      <c r="F150" s="411">
        <f t="shared" si="16"/>
        <v>110067</v>
      </c>
      <c r="G150" s="411">
        <f t="shared" si="16"/>
        <v>39690</v>
      </c>
      <c r="H150" s="411">
        <f t="shared" si="16"/>
        <v>0</v>
      </c>
      <c r="I150" s="411">
        <f t="shared" si="16"/>
        <v>0</v>
      </c>
      <c r="J150" s="411">
        <f t="shared" si="16"/>
        <v>0</v>
      </c>
      <c r="K150" s="411">
        <f t="shared" si="16"/>
        <v>389045</v>
      </c>
      <c r="L150" s="411">
        <f>SUM(L129,L130,L138,L148,L149)</f>
        <v>453896</v>
      </c>
    </row>
    <row r="151" spans="1:14" ht="12.75" customHeight="1" thickTop="1" x14ac:dyDescent="0.2">
      <c r="A151" s="2285" t="s">
        <v>1378</v>
      </c>
      <c r="B151" s="2286"/>
      <c r="C151" s="412"/>
      <c r="D151" s="412"/>
      <c r="E151" s="412"/>
      <c r="F151" s="412"/>
      <c r="G151" s="412"/>
      <c r="H151" s="412"/>
      <c r="I151" s="412"/>
      <c r="J151" s="409"/>
      <c r="K151" s="436">
        <f>'Revenues 9-14'!D275-'Expenditures 15-22'!K150</f>
        <v>91194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173144</v>
      </c>
      <c r="D176" s="408">
        <v>11343</v>
      </c>
      <c r="E176" s="408">
        <v>15995</v>
      </c>
      <c r="F176" s="408">
        <v>55784</v>
      </c>
      <c r="G176" s="408">
        <v>12024</v>
      </c>
      <c r="H176" s="408"/>
      <c r="I176" s="432"/>
      <c r="J176" s="432"/>
      <c r="K176" s="410">
        <f>SUM(C176:J176)</f>
        <v>268290</v>
      </c>
      <c r="L176" s="408">
        <v>298991</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173144</v>
      </c>
      <c r="D178" s="421">
        <f t="shared" ref="D178:J178" si="17">SUM(D174,D176,D177)</f>
        <v>11343</v>
      </c>
      <c r="E178" s="421">
        <f t="shared" si="17"/>
        <v>15995</v>
      </c>
      <c r="F178" s="421">
        <f t="shared" si="17"/>
        <v>55784</v>
      </c>
      <c r="G178" s="421">
        <f t="shared" si="17"/>
        <v>12024</v>
      </c>
      <c r="H178" s="421">
        <f t="shared" si="17"/>
        <v>0</v>
      </c>
      <c r="I178" s="421">
        <f t="shared" si="17"/>
        <v>0</v>
      </c>
      <c r="J178" s="421">
        <f t="shared" si="17"/>
        <v>0</v>
      </c>
      <c r="K178" s="421">
        <f>SUM(K174,K176,K177)</f>
        <v>268290</v>
      </c>
      <c r="L178" s="421">
        <f>SUM(L174, L176:L177)</f>
        <v>298991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10000</v>
      </c>
    </row>
    <row r="204" spans="1:14" ht="12.75" customHeight="1" thickTop="1" thickBot="1" x14ac:dyDescent="0.25">
      <c r="A204" s="1774" t="s">
        <v>314</v>
      </c>
      <c r="B204" s="466"/>
      <c r="C204" s="411">
        <f>SUM(C178,C179)</f>
        <v>173144</v>
      </c>
      <c r="D204" s="411">
        <f>SUM(D178,D179)</f>
        <v>11343</v>
      </c>
      <c r="E204" s="411">
        <f>SUM(E178,E179,E190)</f>
        <v>15995</v>
      </c>
      <c r="F204" s="411">
        <f>SUM(F178,F179)</f>
        <v>55784</v>
      </c>
      <c r="G204" s="411">
        <f>SUM(G178,G179)</f>
        <v>12024</v>
      </c>
      <c r="H204" s="411">
        <f>SUM(H178,H179,H190,H202,H203)</f>
        <v>0</v>
      </c>
      <c r="I204" s="411">
        <f>SUM(I178,I179)</f>
        <v>0</v>
      </c>
      <c r="J204" s="411">
        <f>SUM(J178,J179)</f>
        <v>0</v>
      </c>
      <c r="K204" s="410">
        <f>SUM(K178,K179,K190,K202,K203)</f>
        <v>268290</v>
      </c>
      <c r="L204" s="411">
        <f>SUM(L178,L179,L190,L202,L203)</f>
        <v>308991</v>
      </c>
    </row>
    <row r="205" spans="1:14" ht="23.25" thickTop="1" x14ac:dyDescent="0.2">
      <c r="A205" s="1765" t="s">
        <v>1155</v>
      </c>
      <c r="B205" s="463"/>
      <c r="C205" s="412"/>
      <c r="D205" s="412"/>
      <c r="E205" s="412"/>
      <c r="F205" s="412"/>
      <c r="G205" s="412"/>
      <c r="H205" s="412"/>
      <c r="I205" s="409"/>
      <c r="J205" s="409"/>
      <c r="K205" s="436">
        <f>'Revenues 9-14'!F275-'Expenditures 15-22'!K204</f>
        <v>1501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32791</v>
      </c>
      <c r="E209" s="409"/>
      <c r="F209" s="409"/>
      <c r="G209" s="409"/>
      <c r="H209" s="409"/>
      <c r="I209" s="409"/>
      <c r="J209" s="409"/>
      <c r="K209" s="410">
        <f>D209</f>
        <v>32791</v>
      </c>
      <c r="L209" s="408">
        <v>35665</v>
      </c>
    </row>
    <row r="210" spans="1:12" x14ac:dyDescent="0.2">
      <c r="A210" s="1753" t="s">
        <v>170</v>
      </c>
      <c r="B210" s="265" t="s">
        <v>1121</v>
      </c>
      <c r="C210" s="409"/>
      <c r="D210" s="432">
        <v>3769</v>
      </c>
      <c r="E210" s="409"/>
      <c r="F210" s="409"/>
      <c r="G210" s="409"/>
      <c r="H210" s="409"/>
      <c r="I210" s="409"/>
      <c r="J210" s="409"/>
      <c r="K210" s="410">
        <f t="shared" ref="K210:K222" si="19">D210</f>
        <v>3769</v>
      </c>
      <c r="L210" s="408">
        <v>4037</v>
      </c>
    </row>
    <row r="211" spans="1:12" x14ac:dyDescent="0.2">
      <c r="A211" s="1753" t="s">
        <v>171</v>
      </c>
      <c r="B211" s="265">
        <v>1200</v>
      </c>
      <c r="C211" s="409"/>
      <c r="D211" s="408">
        <v>12219</v>
      </c>
      <c r="E211" s="409"/>
      <c r="F211" s="409"/>
      <c r="G211" s="409"/>
      <c r="H211" s="409"/>
      <c r="I211" s="409"/>
      <c r="J211" s="409"/>
      <c r="K211" s="410">
        <f t="shared" si="19"/>
        <v>12219</v>
      </c>
      <c r="L211" s="408">
        <v>16800</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3131</v>
      </c>
      <c r="E213" s="409"/>
      <c r="F213" s="409"/>
      <c r="G213" s="409"/>
      <c r="H213" s="409"/>
      <c r="I213" s="409"/>
      <c r="J213" s="409"/>
      <c r="K213" s="410">
        <f t="shared" si="19"/>
        <v>3131</v>
      </c>
      <c r="L213" s="408">
        <v>3356</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2593</v>
      </c>
      <c r="E216" s="409"/>
      <c r="F216" s="409"/>
      <c r="G216" s="409"/>
      <c r="H216" s="409"/>
      <c r="I216" s="409"/>
      <c r="J216" s="409"/>
      <c r="K216" s="410">
        <f t="shared" si="19"/>
        <v>2593</v>
      </c>
      <c r="L216" s="408">
        <v>2654</v>
      </c>
    </row>
    <row r="217" spans="1:12" x14ac:dyDescent="0.2">
      <c r="A217" s="1753" t="s">
        <v>1117</v>
      </c>
      <c r="B217" s="265">
        <v>1500</v>
      </c>
      <c r="C217" s="409"/>
      <c r="D217" s="408">
        <v>2820</v>
      </c>
      <c r="E217" s="409"/>
      <c r="F217" s="409"/>
      <c r="G217" s="409"/>
      <c r="H217" s="409"/>
      <c r="I217" s="409"/>
      <c r="J217" s="409"/>
      <c r="K217" s="410">
        <f t="shared" si="19"/>
        <v>2820</v>
      </c>
      <c r="L217" s="408">
        <v>2752</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v>23</v>
      </c>
      <c r="E219" s="409"/>
      <c r="F219" s="409"/>
      <c r="G219" s="409"/>
      <c r="H219" s="409"/>
      <c r="I219" s="409"/>
      <c r="J219" s="409"/>
      <c r="K219" s="410">
        <f t="shared" si="19"/>
        <v>23</v>
      </c>
      <c r="L219" s="408">
        <v>23</v>
      </c>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57346</v>
      </c>
      <c r="E223" s="409"/>
      <c r="F223" s="409"/>
      <c r="G223" s="409"/>
      <c r="H223" s="409"/>
      <c r="I223" s="409"/>
      <c r="J223" s="409"/>
      <c r="K223" s="411">
        <f>SUM(K209:K222)</f>
        <v>57346</v>
      </c>
      <c r="L223" s="411">
        <f>SUM(L209:L222)</f>
        <v>65287</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3033</v>
      </c>
      <c r="E227" s="409"/>
      <c r="F227" s="409"/>
      <c r="G227" s="409"/>
      <c r="H227" s="409"/>
      <c r="I227" s="409"/>
      <c r="J227" s="409"/>
      <c r="K227" s="410">
        <f t="shared" si="20"/>
        <v>3033</v>
      </c>
      <c r="L227" s="408">
        <v>3095</v>
      </c>
    </row>
    <row r="228" spans="1:12" x14ac:dyDescent="0.2">
      <c r="A228" s="1753" t="s">
        <v>220</v>
      </c>
      <c r="B228" s="265">
        <v>2130</v>
      </c>
      <c r="C228" s="409"/>
      <c r="D228" s="408">
        <v>4134</v>
      </c>
      <c r="E228" s="409"/>
      <c r="F228" s="409"/>
      <c r="G228" s="409"/>
      <c r="H228" s="409"/>
      <c r="I228" s="409"/>
      <c r="J228" s="409"/>
      <c r="K228" s="410">
        <f t="shared" si="20"/>
        <v>4134</v>
      </c>
      <c r="L228" s="408">
        <v>4187</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538</v>
      </c>
      <c r="E230" s="409"/>
      <c r="F230" s="409"/>
      <c r="G230" s="409"/>
      <c r="H230" s="409"/>
      <c r="I230" s="409"/>
      <c r="J230" s="409"/>
      <c r="K230" s="410">
        <f t="shared" si="20"/>
        <v>538</v>
      </c>
      <c r="L230" s="408">
        <v>546</v>
      </c>
    </row>
    <row r="231" spans="1:12" x14ac:dyDescent="0.2">
      <c r="A231" s="1753" t="s">
        <v>172</v>
      </c>
      <c r="B231" s="265">
        <v>2190</v>
      </c>
      <c r="C231" s="409"/>
      <c r="D231" s="408">
        <v>884</v>
      </c>
      <c r="E231" s="409"/>
      <c r="F231" s="409"/>
      <c r="G231" s="409"/>
      <c r="H231" s="409"/>
      <c r="I231" s="409"/>
      <c r="J231" s="409"/>
      <c r="K231" s="410">
        <f t="shared" si="20"/>
        <v>884</v>
      </c>
      <c r="L231" s="408">
        <v>1016</v>
      </c>
    </row>
    <row r="232" spans="1:12" ht="12.75" customHeight="1" thickBot="1" x14ac:dyDescent="0.25">
      <c r="A232" s="877" t="s">
        <v>640</v>
      </c>
      <c r="B232" s="461" t="s">
        <v>812</v>
      </c>
      <c r="C232" s="409"/>
      <c r="D232" s="411">
        <f>SUM(D226:D231)</f>
        <v>8589</v>
      </c>
      <c r="E232" s="409"/>
      <c r="F232" s="409"/>
      <c r="G232" s="409"/>
      <c r="H232" s="409"/>
      <c r="I232" s="409"/>
      <c r="J232" s="409"/>
      <c r="K232" s="411">
        <f>SUM(K226:K231)</f>
        <v>8589</v>
      </c>
      <c r="L232" s="411">
        <f>SUM(L226:L231)</f>
        <v>8844</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31</v>
      </c>
      <c r="E234" s="409"/>
      <c r="F234" s="409"/>
      <c r="G234" s="409"/>
      <c r="H234" s="409"/>
      <c r="I234" s="409"/>
      <c r="J234" s="409"/>
      <c r="K234" s="416">
        <f>D234</f>
        <v>31</v>
      </c>
      <c r="L234" s="414">
        <v>31</v>
      </c>
    </row>
    <row r="235" spans="1:12" x14ac:dyDescent="0.2">
      <c r="A235" s="1753" t="s">
        <v>956</v>
      </c>
      <c r="B235" s="265">
        <v>2220</v>
      </c>
      <c r="C235" s="409"/>
      <c r="D235" s="408"/>
      <c r="E235" s="409"/>
      <c r="F235" s="409"/>
      <c r="G235" s="409"/>
      <c r="H235" s="409"/>
      <c r="I235" s="409"/>
      <c r="J235" s="409"/>
      <c r="K235" s="416">
        <f>D235</f>
        <v>0</v>
      </c>
      <c r="L235" s="408"/>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31</v>
      </c>
      <c r="E237" s="409"/>
      <c r="F237" s="409"/>
      <c r="G237" s="409"/>
      <c r="H237" s="409"/>
      <c r="I237" s="409"/>
      <c r="J237" s="409"/>
      <c r="K237" s="411">
        <f>SUM(K234:K236)</f>
        <v>31</v>
      </c>
      <c r="L237" s="411">
        <f>SUM(L234:L236)</f>
        <v>31</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233</v>
      </c>
      <c r="E239" s="409"/>
      <c r="F239" s="409"/>
      <c r="G239" s="409"/>
      <c r="H239" s="409"/>
      <c r="I239" s="409"/>
      <c r="J239" s="409"/>
      <c r="K239" s="416">
        <f>D239</f>
        <v>233</v>
      </c>
      <c r="L239" s="414">
        <v>233</v>
      </c>
    </row>
    <row r="240" spans="1:12" x14ac:dyDescent="0.2">
      <c r="A240" s="1753" t="s">
        <v>959</v>
      </c>
      <c r="B240" s="265">
        <v>2320</v>
      </c>
      <c r="C240" s="409"/>
      <c r="D240" s="408">
        <v>579</v>
      </c>
      <c r="E240" s="409"/>
      <c r="F240" s="409"/>
      <c r="G240" s="409"/>
      <c r="H240" s="409"/>
      <c r="I240" s="409"/>
      <c r="J240" s="409"/>
      <c r="K240" s="416">
        <f t="shared" ref="K240:K250" si="21">D240</f>
        <v>579</v>
      </c>
      <c r="L240" s="408">
        <v>578</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812</v>
      </c>
      <c r="E251" s="409"/>
      <c r="F251" s="409"/>
      <c r="G251" s="409"/>
      <c r="H251" s="409"/>
      <c r="I251" s="409"/>
      <c r="J251" s="409"/>
      <c r="K251" s="411">
        <f>SUM(K239:K250)</f>
        <v>812</v>
      </c>
      <c r="L251" s="411">
        <f>SUM(L239:L250)</f>
        <v>811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16988</v>
      </c>
      <c r="E253" s="409"/>
      <c r="F253" s="409"/>
      <c r="G253" s="409"/>
      <c r="H253" s="409"/>
      <c r="I253" s="409"/>
      <c r="J253" s="409"/>
      <c r="K253" s="416">
        <f>D253</f>
        <v>16988</v>
      </c>
      <c r="L253" s="414">
        <v>17837</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16988</v>
      </c>
      <c r="E255" s="409"/>
      <c r="F255" s="409"/>
      <c r="G255" s="409"/>
      <c r="H255" s="409"/>
      <c r="I255" s="409"/>
      <c r="J255" s="409"/>
      <c r="K255" s="411">
        <f>SUM(K253:K254)</f>
        <v>16988</v>
      </c>
      <c r="L255" s="411">
        <f>SUM(L253:L254)</f>
        <v>17837</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7124</v>
      </c>
      <c r="E258" s="409"/>
      <c r="F258" s="409"/>
      <c r="G258" s="409"/>
      <c r="H258" s="409"/>
      <c r="I258" s="409"/>
      <c r="J258" s="409"/>
      <c r="K258" s="416">
        <f t="shared" ref="K258:K263" si="22">D258</f>
        <v>7124</v>
      </c>
      <c r="L258" s="408">
        <v>7312</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20471</v>
      </c>
      <c r="E260" s="409"/>
      <c r="F260" s="409"/>
      <c r="G260" s="409"/>
      <c r="H260" s="409"/>
      <c r="I260" s="409"/>
      <c r="J260" s="409"/>
      <c r="K260" s="416">
        <f t="shared" si="22"/>
        <v>20471</v>
      </c>
      <c r="L260" s="408">
        <v>22208</v>
      </c>
    </row>
    <row r="261" spans="1:12" x14ac:dyDescent="0.2">
      <c r="A261" s="1753" t="s">
        <v>1107</v>
      </c>
      <c r="B261" s="265">
        <v>2550</v>
      </c>
      <c r="C261" s="409"/>
      <c r="D261" s="408">
        <v>25521</v>
      </c>
      <c r="E261" s="409"/>
      <c r="F261" s="409"/>
      <c r="G261" s="409"/>
      <c r="H261" s="409"/>
      <c r="I261" s="409"/>
      <c r="J261" s="409"/>
      <c r="K261" s="416">
        <f t="shared" si="22"/>
        <v>25521</v>
      </c>
      <c r="L261" s="408">
        <v>27763</v>
      </c>
    </row>
    <row r="262" spans="1:12" x14ac:dyDescent="0.2">
      <c r="A262" s="1753" t="s">
        <v>106</v>
      </c>
      <c r="B262" s="265">
        <v>2560</v>
      </c>
      <c r="C262" s="409"/>
      <c r="D262" s="408">
        <v>11032</v>
      </c>
      <c r="E262" s="409"/>
      <c r="F262" s="409"/>
      <c r="G262" s="409"/>
      <c r="H262" s="409"/>
      <c r="I262" s="409"/>
      <c r="J262" s="409"/>
      <c r="K262" s="416">
        <f t="shared" si="22"/>
        <v>11032</v>
      </c>
      <c r="L262" s="408">
        <v>12388</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64148</v>
      </c>
      <c r="E264" s="409"/>
      <c r="F264" s="409"/>
      <c r="G264" s="409"/>
      <c r="H264" s="409"/>
      <c r="I264" s="409"/>
      <c r="J264" s="409"/>
      <c r="K264" s="411">
        <f>SUM(K257:K263)</f>
        <v>64148</v>
      </c>
      <c r="L264" s="411">
        <f>SUM(L257:L263)</f>
        <v>69671</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90568</v>
      </c>
      <c r="E273" s="409"/>
      <c r="F273" s="409"/>
      <c r="G273" s="409"/>
      <c r="H273" s="409"/>
      <c r="I273" s="409"/>
      <c r="J273" s="409"/>
      <c r="K273" s="421">
        <f>SUM(K232,K237,K251,K255,K264,K271,K272)</f>
        <v>90568</v>
      </c>
      <c r="L273" s="421">
        <f>SUM(L232,L237,L251,L255,L264,L271,L272)</f>
        <v>97194</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147914</v>
      </c>
      <c r="E288" s="409"/>
      <c r="F288" s="409"/>
      <c r="G288" s="409"/>
      <c r="H288" s="411">
        <f>H286</f>
        <v>0</v>
      </c>
      <c r="I288" s="409"/>
      <c r="J288" s="409"/>
      <c r="K288" s="411">
        <f>SUM(K223,K273,K274,K278,K286,K287)</f>
        <v>147914</v>
      </c>
      <c r="L288" s="411">
        <f>SUM(L223,L273,L274,L278,L286,L287)</f>
        <v>162481</v>
      </c>
    </row>
    <row r="289" spans="1:14" ht="23.25" thickTop="1" x14ac:dyDescent="0.2">
      <c r="A289" s="891" t="s">
        <v>1155</v>
      </c>
      <c r="B289" s="892"/>
      <c r="C289" s="409"/>
      <c r="D289" s="412"/>
      <c r="E289" s="409"/>
      <c r="F289" s="409"/>
      <c r="G289" s="409"/>
      <c r="H289" s="437"/>
      <c r="I289" s="409"/>
      <c r="J289" s="409"/>
      <c r="K289" s="436">
        <f>'Revenues 9-14'!G275-'Expenditures 15-22'!K288</f>
        <v>8819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27216</v>
      </c>
      <c r="F313" s="432"/>
      <c r="G313" s="432"/>
      <c r="H313" s="432"/>
      <c r="I313" s="432"/>
      <c r="J313" s="432"/>
      <c r="K313" s="1051">
        <f t="shared" ref="K313:K320" si="24">SUM(C313:J313)</f>
        <v>27216</v>
      </c>
      <c r="L313" s="432">
        <v>27216</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2000</v>
      </c>
      <c r="M314" s="899"/>
      <c r="N314" s="899"/>
    </row>
    <row r="315" spans="1:14" s="18" customFormat="1" x14ac:dyDescent="0.2">
      <c r="A315" s="881" t="s">
        <v>272</v>
      </c>
      <c r="B315" s="525" t="s">
        <v>321</v>
      </c>
      <c r="C315" s="432"/>
      <c r="D315" s="432"/>
      <c r="E315" s="432">
        <v>11537</v>
      </c>
      <c r="F315" s="432"/>
      <c r="G315" s="432"/>
      <c r="H315" s="432"/>
      <c r="I315" s="432"/>
      <c r="J315" s="432"/>
      <c r="K315" s="1051">
        <f t="shared" si="24"/>
        <v>11537</v>
      </c>
      <c r="L315" s="432">
        <v>11537</v>
      </c>
      <c r="M315" s="899"/>
      <c r="N315" s="899"/>
    </row>
    <row r="316" spans="1:14" s="18" customFormat="1" x14ac:dyDescent="0.2">
      <c r="A316" s="881" t="s">
        <v>797</v>
      </c>
      <c r="B316" s="525" t="s">
        <v>322</v>
      </c>
      <c r="C316" s="432">
        <v>40000</v>
      </c>
      <c r="D316" s="432"/>
      <c r="E316" s="432">
        <v>6420</v>
      </c>
      <c r="F316" s="432"/>
      <c r="G316" s="432"/>
      <c r="H316" s="432"/>
      <c r="I316" s="432"/>
      <c r="J316" s="432"/>
      <c r="K316" s="1051">
        <f t="shared" si="24"/>
        <v>46420</v>
      </c>
      <c r="L316" s="432">
        <v>46463</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2375</v>
      </c>
      <c r="F320" s="432"/>
      <c r="G320" s="432"/>
      <c r="H320" s="432"/>
      <c r="I320" s="432"/>
      <c r="J320" s="432"/>
      <c r="K320" s="1051">
        <f t="shared" si="24"/>
        <v>2375</v>
      </c>
      <c r="L320" s="432">
        <v>6000</v>
      </c>
      <c r="M320" s="899"/>
      <c r="N320" s="899"/>
    </row>
    <row r="321" spans="1:14" s="18" customFormat="1" x14ac:dyDescent="0.2">
      <c r="A321" s="1788" t="s">
        <v>541</v>
      </c>
      <c r="B321" s="524" t="s">
        <v>1323</v>
      </c>
      <c r="C321" s="683"/>
      <c r="D321" s="683"/>
      <c r="E321" s="683">
        <v>25284</v>
      </c>
      <c r="F321" s="683"/>
      <c r="G321" s="683"/>
      <c r="H321" s="683"/>
      <c r="I321" s="683"/>
      <c r="J321" s="683"/>
      <c r="K321" s="1212">
        <f>SUM(C321:J321)</f>
        <v>25284</v>
      </c>
      <c r="L321" s="683">
        <v>25284</v>
      </c>
      <c r="M321" s="899"/>
      <c r="N321" s="899"/>
    </row>
    <row r="322" spans="1:14" s="18" customFormat="1" x14ac:dyDescent="0.2">
      <c r="A322" s="1788" t="s">
        <v>1324</v>
      </c>
      <c r="B322" s="524" t="s">
        <v>1325</v>
      </c>
      <c r="C322" s="683"/>
      <c r="D322" s="683"/>
      <c r="E322" s="683">
        <v>10216</v>
      </c>
      <c r="F322" s="683"/>
      <c r="G322" s="683"/>
      <c r="H322" s="683"/>
      <c r="I322" s="683"/>
      <c r="J322" s="683"/>
      <c r="K322" s="1212">
        <f>SUM(C322:J322)</f>
        <v>10216</v>
      </c>
      <c r="L322" s="683">
        <v>10500</v>
      </c>
      <c r="M322" s="899"/>
      <c r="N322" s="899"/>
    </row>
    <row r="323" spans="1:14" s="18" customFormat="1" ht="12.75" customHeight="1" thickBot="1" x14ac:dyDescent="0.25">
      <c r="A323" s="1789" t="s">
        <v>813</v>
      </c>
      <c r="B323" s="528" t="s">
        <v>649</v>
      </c>
      <c r="C323" s="1052">
        <f>SUM(C312:C322)</f>
        <v>40000</v>
      </c>
      <c r="D323" s="1052">
        <f t="shared" ref="D323:J323" si="25">SUM(D312:D322)</f>
        <v>0</v>
      </c>
      <c r="E323" s="1052">
        <f t="shared" si="25"/>
        <v>83048</v>
      </c>
      <c r="F323" s="1052">
        <f t="shared" si="25"/>
        <v>0</v>
      </c>
      <c r="G323" s="1052">
        <f t="shared" si="25"/>
        <v>0</v>
      </c>
      <c r="H323" s="1052">
        <f t="shared" si="25"/>
        <v>0</v>
      </c>
      <c r="I323" s="1052">
        <f t="shared" si="25"/>
        <v>0</v>
      </c>
      <c r="J323" s="1052">
        <f t="shared" si="25"/>
        <v>0</v>
      </c>
      <c r="K323" s="1052">
        <f>SUM(K312:K322)</f>
        <v>123048</v>
      </c>
      <c r="L323" s="1052">
        <f>SUM(L312:L322)</f>
        <v>129000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40000</v>
      </c>
      <c r="D331" s="1052">
        <f t="shared" ref="D331:J331" si="26">SUM(D323)</f>
        <v>0</v>
      </c>
      <c r="E331" s="1052">
        <f t="shared" si="26"/>
        <v>83048</v>
      </c>
      <c r="F331" s="1052">
        <f t="shared" si="26"/>
        <v>0</v>
      </c>
      <c r="G331" s="1052">
        <f t="shared" si="26"/>
        <v>0</v>
      </c>
      <c r="H331" s="1052">
        <f>SUM(H323,H329)</f>
        <v>0</v>
      </c>
      <c r="I331" s="1052">
        <f t="shared" si="26"/>
        <v>0</v>
      </c>
      <c r="J331" s="1052">
        <f t="shared" si="26"/>
        <v>0</v>
      </c>
      <c r="K331" s="1052">
        <f>SUM(K323,K329)</f>
        <v>123048</v>
      </c>
      <c r="L331" s="421">
        <f>SUM(L323,L329,L330)</f>
        <v>129000</v>
      </c>
    </row>
    <row r="332" spans="1:14" ht="12.75" customHeight="1" thickTop="1" x14ac:dyDescent="0.2">
      <c r="A332" s="2285" t="s">
        <v>1155</v>
      </c>
      <c r="B332" s="2286"/>
      <c r="C332" s="409"/>
      <c r="D332" s="409"/>
      <c r="E332" s="409"/>
      <c r="F332" s="409"/>
      <c r="G332" s="409"/>
      <c r="H332" s="409"/>
      <c r="I332" s="409"/>
      <c r="J332" s="409"/>
      <c r="K332" s="1055">
        <f>'Revenues 9-14'!J275-'Expenditures 15-22'!K331</f>
        <v>35981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c r="H338" s="408"/>
      <c r="I338" s="432"/>
      <c r="J338" s="432"/>
      <c r="K338" s="410">
        <f>SUM(C338:J338)</f>
        <v>0</v>
      </c>
      <c r="L338" s="408">
        <v>25000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25000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25000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25000</v>
      </c>
    </row>
    <row r="355" spans="1:14" ht="23.25" thickTop="1" x14ac:dyDescent="0.2">
      <c r="A355" s="1792" t="s">
        <v>1155</v>
      </c>
      <c r="B355" s="465"/>
      <c r="C355" s="428"/>
      <c r="D355" s="428"/>
      <c r="E355" s="415"/>
      <c r="F355" s="415"/>
      <c r="G355" s="415"/>
      <c r="H355" s="415"/>
      <c r="I355" s="415"/>
      <c r="J355" s="413"/>
      <c r="K355" s="410">
        <f>'Revenues 9-14'!K275-'Expenditures 15-22'!K354</f>
        <v>14914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Width="0"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&amp;F&amp;C&amp;"Times New Roman,Regular"The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1869</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1069069</v>
      </c>
      <c r="C4" s="508">
        <v>0</v>
      </c>
      <c r="D4" s="557">
        <f>B4-C4</f>
        <v>1069069</v>
      </c>
      <c r="E4" s="508">
        <v>1134010</v>
      </c>
      <c r="F4" s="557">
        <f>E4-C4</f>
        <v>1134010</v>
      </c>
    </row>
    <row r="5" spans="1:6" ht="13.7" customHeight="1" x14ac:dyDescent="0.2">
      <c r="A5" s="541" t="s">
        <v>1016</v>
      </c>
      <c r="B5" s="556">
        <f>'Revenues 9-14'!D5</f>
        <v>147662</v>
      </c>
      <c r="C5" s="508">
        <v>0</v>
      </c>
      <c r="D5" s="557">
        <f t="shared" ref="D5:D18" si="0">B5-C5</f>
        <v>147662</v>
      </c>
      <c r="E5" s="508">
        <v>156631</v>
      </c>
      <c r="F5" s="557">
        <f>E5-C5</f>
        <v>156631</v>
      </c>
    </row>
    <row r="6" spans="1:6" ht="13.7" customHeight="1" x14ac:dyDescent="0.2">
      <c r="A6" s="541" t="s">
        <v>472</v>
      </c>
      <c r="B6" s="556">
        <f>'Revenues 9-14'!E5</f>
        <v>0</v>
      </c>
      <c r="C6" s="508">
        <v>0</v>
      </c>
      <c r="D6" s="557">
        <f t="shared" si="0"/>
        <v>0</v>
      </c>
      <c r="E6" s="508"/>
      <c r="F6" s="557">
        <f t="shared" ref="F6:F18" si="1">E6-C6</f>
        <v>0</v>
      </c>
    </row>
    <row r="7" spans="1:6" ht="13.7" customHeight="1" x14ac:dyDescent="0.2">
      <c r="A7" s="541" t="s">
        <v>161</v>
      </c>
      <c r="B7" s="556">
        <f>'Revenues 9-14'!F5</f>
        <v>59065</v>
      </c>
      <c r="C7" s="508">
        <v>0</v>
      </c>
      <c r="D7" s="557">
        <f t="shared" si="0"/>
        <v>59065</v>
      </c>
      <c r="E7" s="508">
        <v>62652</v>
      </c>
      <c r="F7" s="557">
        <f t="shared" si="1"/>
        <v>62652</v>
      </c>
    </row>
    <row r="8" spans="1:6" ht="13.7" customHeight="1" x14ac:dyDescent="0.2">
      <c r="A8" s="541" t="s">
        <v>1380</v>
      </c>
      <c r="B8" s="556">
        <f>'Revenues 9-14'!G5</f>
        <v>59815</v>
      </c>
      <c r="C8" s="508">
        <v>0</v>
      </c>
      <c r="D8" s="557">
        <f t="shared" si="0"/>
        <v>59815</v>
      </c>
      <c r="E8" s="508">
        <v>30001</v>
      </c>
      <c r="F8" s="557">
        <f t="shared" si="1"/>
        <v>30001</v>
      </c>
    </row>
    <row r="9" spans="1:6" ht="13.7" customHeight="1" x14ac:dyDescent="0.2">
      <c r="A9" s="541" t="s">
        <v>469</v>
      </c>
      <c r="B9" s="556">
        <f>'Revenues 9-14'!H5</f>
        <v>0</v>
      </c>
      <c r="C9" s="508">
        <v>0</v>
      </c>
      <c r="D9" s="557">
        <f t="shared" si="0"/>
        <v>0</v>
      </c>
      <c r="E9" s="508"/>
      <c r="F9" s="557">
        <f t="shared" si="1"/>
        <v>0</v>
      </c>
    </row>
    <row r="10" spans="1:6" ht="13.7" customHeight="1" x14ac:dyDescent="0.2">
      <c r="A10" s="541" t="s">
        <v>468</v>
      </c>
      <c r="B10" s="556">
        <f>'Revenues 9-14'!I5</f>
        <v>14766</v>
      </c>
      <c r="C10" s="508">
        <v>0</v>
      </c>
      <c r="D10" s="557">
        <f t="shared" si="0"/>
        <v>14766</v>
      </c>
      <c r="E10" s="508">
        <v>15663</v>
      </c>
      <c r="F10" s="557">
        <f t="shared" si="1"/>
        <v>15663</v>
      </c>
    </row>
    <row r="11" spans="1:6" x14ac:dyDescent="0.2">
      <c r="A11" s="541" t="s">
        <v>470</v>
      </c>
      <c r="B11" s="556">
        <f>'Revenues 9-14'!J5</f>
        <v>154522</v>
      </c>
      <c r="C11" s="508">
        <v>0</v>
      </c>
      <c r="D11" s="557">
        <f t="shared" si="0"/>
        <v>154522</v>
      </c>
      <c r="E11" s="508">
        <v>140000</v>
      </c>
      <c r="F11" s="557">
        <f t="shared" si="1"/>
        <v>140000</v>
      </c>
    </row>
    <row r="12" spans="1:6" ht="13.7" customHeight="1" x14ac:dyDescent="0.2">
      <c r="A12" s="541" t="s">
        <v>163</v>
      </c>
      <c r="B12" s="556">
        <f>'Revenues 9-14'!K5</f>
        <v>14766</v>
      </c>
      <c r="C12" s="508">
        <v>0</v>
      </c>
      <c r="D12" s="557">
        <f t="shared" si="0"/>
        <v>14766</v>
      </c>
      <c r="E12" s="508">
        <v>15663</v>
      </c>
      <c r="F12" s="557">
        <f t="shared" si="1"/>
        <v>15663</v>
      </c>
    </row>
    <row r="13" spans="1:6" ht="13.7" customHeight="1" x14ac:dyDescent="0.2">
      <c r="A13" s="541" t="s">
        <v>1090</v>
      </c>
      <c r="B13" s="556">
        <f>SUM('Revenues 9-14'!C6:D6)</f>
        <v>14766</v>
      </c>
      <c r="C13" s="508">
        <v>0</v>
      </c>
      <c r="D13" s="557">
        <f t="shared" si="0"/>
        <v>14766</v>
      </c>
      <c r="E13" s="508">
        <v>15663</v>
      </c>
      <c r="F13" s="557">
        <f t="shared" si="1"/>
        <v>15663</v>
      </c>
    </row>
    <row r="14" spans="1:6" ht="13.7" customHeight="1" x14ac:dyDescent="0.2">
      <c r="A14" s="541" t="s">
        <v>471</v>
      </c>
      <c r="B14" s="556">
        <f>SUM('Revenues 9-14'!C7:D7,'Revenues 9-14'!F7:H7)</f>
        <v>11813</v>
      </c>
      <c r="C14" s="508">
        <v>0</v>
      </c>
      <c r="D14" s="557">
        <f t="shared" si="0"/>
        <v>11813</v>
      </c>
      <c r="E14" s="508">
        <v>12530</v>
      </c>
      <c r="F14" s="557">
        <f t="shared" si="1"/>
        <v>12530</v>
      </c>
    </row>
    <row r="15" spans="1:6" ht="13.7" customHeight="1" x14ac:dyDescent="0.2">
      <c r="A15" s="541" t="s">
        <v>1354</v>
      </c>
      <c r="B15" s="556">
        <f>'Revenues 9-14'!E9</f>
        <v>0</v>
      </c>
      <c r="C15" s="508">
        <v>0</v>
      </c>
      <c r="D15" s="557">
        <f t="shared" si="0"/>
        <v>0</v>
      </c>
      <c r="E15" s="508"/>
      <c r="F15" s="557">
        <f t="shared" si="1"/>
        <v>0</v>
      </c>
    </row>
    <row r="16" spans="1:6" ht="13.7" customHeight="1" x14ac:dyDescent="0.2">
      <c r="A16" s="541" t="s">
        <v>1355</v>
      </c>
      <c r="B16" s="556">
        <f>'Revenues 9-14'!G8</f>
        <v>74770</v>
      </c>
      <c r="C16" s="508">
        <v>0</v>
      </c>
      <c r="D16" s="557">
        <f t="shared" si="0"/>
        <v>74770</v>
      </c>
      <c r="E16" s="508">
        <v>95000</v>
      </c>
      <c r="F16" s="557">
        <f t="shared" si="1"/>
        <v>95000</v>
      </c>
    </row>
    <row r="17" spans="1:6" ht="13.7" customHeight="1" x14ac:dyDescent="0.2">
      <c r="A17" s="541" t="s">
        <v>1356</v>
      </c>
      <c r="B17" s="556">
        <f>'Revenues 9-14'!C10</f>
        <v>0</v>
      </c>
      <c r="C17" s="508">
        <v>0</v>
      </c>
      <c r="D17" s="557">
        <f t="shared" si="0"/>
        <v>0</v>
      </c>
      <c r="E17" s="508"/>
      <c r="F17" s="557">
        <f t="shared" si="1"/>
        <v>0</v>
      </c>
    </row>
    <row r="18" spans="1:6" ht="13.7" customHeight="1" x14ac:dyDescent="0.2">
      <c r="A18" s="541" t="s">
        <v>861</v>
      </c>
      <c r="B18" s="556">
        <f>SUM('Revenues 9-14'!C11:K11)</f>
        <v>0</v>
      </c>
      <c r="C18" s="508">
        <v>0</v>
      </c>
      <c r="D18" s="557">
        <f t="shared" si="0"/>
        <v>0</v>
      </c>
      <c r="E18" s="508"/>
      <c r="F18" s="557">
        <f t="shared" si="1"/>
        <v>0</v>
      </c>
    </row>
    <row r="19" spans="1:6" ht="13.7" customHeight="1" thickBot="1" x14ac:dyDescent="0.25">
      <c r="A19" s="542" t="s">
        <v>1357</v>
      </c>
      <c r="B19" s="558">
        <f>SUM(B4:B18)</f>
        <v>1621014</v>
      </c>
      <c r="C19" s="558">
        <f>SUM(C4:C18)</f>
        <v>0</v>
      </c>
      <c r="D19" s="558">
        <f>SUM(D4:D18)</f>
        <v>1621014</v>
      </c>
      <c r="E19" s="558">
        <f>SUM(E4:E18)</f>
        <v>1677813</v>
      </c>
      <c r="F19" s="558">
        <f>SUM(F4:F18)</f>
        <v>1677813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A13"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1871</v>
      </c>
      <c r="B2" s="2333"/>
      <c r="C2" s="1569" t="s">
        <v>1987</v>
      </c>
      <c r="D2" s="1569" t="s">
        <v>1988</v>
      </c>
      <c r="E2" s="1569" t="s">
        <v>1989</v>
      </c>
      <c r="F2" s="1569" t="s">
        <v>1990</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c r="E27" s="508"/>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2131</v>
      </c>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3"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1872</v>
      </c>
      <c r="B2" s="2358"/>
      <c r="C2" s="2358"/>
      <c r="D2" s="2358"/>
      <c r="E2" s="2359"/>
      <c r="F2" s="1825" t="s">
        <v>1055</v>
      </c>
      <c r="G2" s="1826" t="s">
        <v>100</v>
      </c>
      <c r="H2" s="1826" t="s">
        <v>471</v>
      </c>
      <c r="I2" s="1826" t="s">
        <v>1354</v>
      </c>
      <c r="J2" s="1826" t="s">
        <v>1000</v>
      </c>
      <c r="K2" s="1826" t="s">
        <v>144</v>
      </c>
    </row>
    <row r="3" spans="1:11" x14ac:dyDescent="0.2">
      <c r="A3" s="2360" t="s">
        <v>1995</v>
      </c>
      <c r="B3" s="2361"/>
      <c r="C3" s="2361"/>
      <c r="D3" s="2361"/>
      <c r="E3" s="2362"/>
      <c r="F3" s="254"/>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11908</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1775</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4761</v>
      </c>
    </row>
    <row r="10" spans="1:11" ht="12" customHeight="1" x14ac:dyDescent="0.2">
      <c r="A10" s="2377" t="s">
        <v>1838</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11908</v>
      </c>
      <c r="I12" s="560">
        <f>SUM(I5:I11)</f>
        <v>0</v>
      </c>
      <c r="J12" s="560">
        <f>SUM(J5:J11)</f>
        <v>0</v>
      </c>
      <c r="K12" s="560">
        <f>SUM(K5:K11)</f>
        <v>6536</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v>11908</v>
      </c>
      <c r="I14" s="565"/>
      <c r="J14" s="1173"/>
      <c r="K14" s="1205">
        <v>6536</v>
      </c>
    </row>
    <row r="15" spans="1:11" x14ac:dyDescent="0.2">
      <c r="A15" s="2375" t="s">
        <v>5</v>
      </c>
      <c r="B15" s="2375"/>
      <c r="C15" s="2375"/>
      <c r="D15" s="2375"/>
      <c r="E15" s="2376"/>
      <c r="F15" s="256" t="s">
        <v>999</v>
      </c>
      <c r="G15" s="565"/>
      <c r="H15" s="559"/>
      <c r="I15" s="559"/>
      <c r="J15" s="1205"/>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1997</v>
      </c>
      <c r="B19" s="2385"/>
      <c r="C19" s="2385"/>
      <c r="D19" s="2385"/>
      <c r="E19" s="2386"/>
      <c r="F19" s="256" t="s">
        <v>1086</v>
      </c>
      <c r="G19" s="564"/>
      <c r="H19" s="564"/>
      <c r="I19" s="564"/>
      <c r="J19" s="1205"/>
      <c r="K19" s="1191"/>
    </row>
    <row r="20" spans="1:11" ht="12.75" customHeight="1" x14ac:dyDescent="0.2">
      <c r="A20" s="2387" t="s">
        <v>1837</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1839</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11908</v>
      </c>
      <c r="I23" s="560">
        <f>SUM(I14:I16,I21,I22)</f>
        <v>0</v>
      </c>
      <c r="J23" s="560">
        <f>SUM(J14:J16,J21,J22)</f>
        <v>0</v>
      </c>
      <c r="K23" s="560">
        <f>SUM(K14:K16,K21,K22)</f>
        <v>6536</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2095</v>
      </c>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1836</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1" colorId="8" zoomScale="110" zoomScaleNormal="110" workbookViewId="0">
      <selection activeCell="A13" sqref="A10: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37050</v>
      </c>
      <c r="D5" s="634"/>
      <c r="E5" s="634"/>
      <c r="F5" s="1057">
        <f>(C5+D5)-E5</f>
        <v>37050</v>
      </c>
      <c r="G5" s="630"/>
      <c r="H5" s="636"/>
      <c r="I5" s="636"/>
      <c r="J5" s="636"/>
      <c r="K5" s="641"/>
      <c r="L5" s="1056">
        <f>F5-K5</f>
        <v>37050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2245391</v>
      </c>
      <c r="D8" s="635"/>
      <c r="E8" s="635"/>
      <c r="F8" s="1057">
        <f>(C8+D8)-E8</f>
        <v>2245391</v>
      </c>
      <c r="G8" s="631">
        <v>50</v>
      </c>
      <c r="H8" s="571">
        <v>1608963</v>
      </c>
      <c r="I8" s="571">
        <v>44908</v>
      </c>
      <c r="J8" s="571"/>
      <c r="K8" s="1056">
        <f>(H8+I8)-J8</f>
        <v>1653871</v>
      </c>
      <c r="L8" s="1056">
        <f>F8-K8</f>
        <v>591520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1630571</v>
      </c>
      <c r="D10" s="1058"/>
      <c r="E10" s="1058"/>
      <c r="F10" s="1059">
        <f>(C10+D10)-E10</f>
        <v>1630571</v>
      </c>
      <c r="G10" s="631">
        <v>20</v>
      </c>
      <c r="H10" s="1060">
        <v>903313</v>
      </c>
      <c r="I10" s="1060">
        <v>81529</v>
      </c>
      <c r="J10" s="1060"/>
      <c r="K10" s="1056">
        <f>(H10+I10)-J10</f>
        <v>984842</v>
      </c>
      <c r="L10" s="1056">
        <f>F10-K10</f>
        <v>645729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410426</v>
      </c>
      <c r="D12" s="635">
        <v>90652</v>
      </c>
      <c r="E12" s="635">
        <v>40586</v>
      </c>
      <c r="F12" s="1057">
        <f>(C12+D12)-E12</f>
        <v>460492</v>
      </c>
      <c r="G12" s="631">
        <v>10</v>
      </c>
      <c r="H12" s="571">
        <v>222896</v>
      </c>
      <c r="I12" s="571">
        <v>48612</v>
      </c>
      <c r="J12" s="571">
        <v>40586</v>
      </c>
      <c r="K12" s="1056">
        <f>(H12+I12)-J12</f>
        <v>230922</v>
      </c>
      <c r="L12" s="1056">
        <f>F12-K12</f>
        <v>229570</v>
      </c>
    </row>
    <row r="13" spans="1:14" ht="14.25" thickTop="1" thickBot="1" x14ac:dyDescent="0.25">
      <c r="A13" s="646" t="s">
        <v>1312</v>
      </c>
      <c r="B13" s="284">
        <v>252</v>
      </c>
      <c r="C13" s="635">
        <v>747958</v>
      </c>
      <c r="D13" s="635">
        <v>12024</v>
      </c>
      <c r="E13" s="635">
        <v>64510</v>
      </c>
      <c r="F13" s="1057">
        <f>(C13+D13)-E13</f>
        <v>695472</v>
      </c>
      <c r="G13" s="631">
        <v>5</v>
      </c>
      <c r="H13" s="571">
        <v>689997</v>
      </c>
      <c r="I13" s="571">
        <v>16113</v>
      </c>
      <c r="J13" s="571">
        <v>64510</v>
      </c>
      <c r="K13" s="1056">
        <f>(H13+I13)-J13</f>
        <v>641600</v>
      </c>
      <c r="L13" s="1056">
        <f>F13-K13</f>
        <v>53872</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5071396</v>
      </c>
      <c r="D16" s="637">
        <f>SUM(D3,D5:D6,D8:D10,D12:D15)</f>
        <v>102676</v>
      </c>
      <c r="E16" s="637">
        <f>SUM(E3,E5:E6,E8:E10,E12:E15)</f>
        <v>105096</v>
      </c>
      <c r="F16" s="637">
        <f>SUM(F3,F5:F6,F8:F10,F12:F15)</f>
        <v>5068976</v>
      </c>
      <c r="G16" s="631"/>
      <c r="H16" s="637">
        <f>SUM(H3,H6,H8:H10,H12:H14,)</f>
        <v>3425169</v>
      </c>
      <c r="I16" s="637">
        <f>SUM(I3,I6,I8:I10,I12:I14,)</f>
        <v>191162</v>
      </c>
      <c r="J16" s="637">
        <f>SUM(J3,J6,J8:J10,J12:J14,)</f>
        <v>105096</v>
      </c>
      <c r="K16" s="1057">
        <f>(H16+I16)-J16</f>
        <v>3511235</v>
      </c>
      <c r="L16" s="1057">
        <f>F16-K16</f>
        <v>1557741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191162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13" sqref="A10:H13"/>
      <selection pane="bottomLeft" activeCell="A13" sqref="A10:H1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3311535</v>
      </c>
      <c r="G8" s="355"/>
    </row>
    <row r="9" spans="1:7" ht="12" customHeight="1" x14ac:dyDescent="0.2">
      <c r="A9" s="357" t="s">
        <v>528</v>
      </c>
      <c r="B9" s="934" t="s">
        <v>1802</v>
      </c>
      <c r="C9" s="356"/>
      <c r="D9" s="357" t="s">
        <v>580</v>
      </c>
      <c r="E9" s="575"/>
      <c r="F9" s="936">
        <f>'Expenditures 15-22'!K150</f>
        <v>389045</v>
      </c>
      <c r="G9" s="937"/>
    </row>
    <row r="10" spans="1:7" ht="12" customHeight="1" x14ac:dyDescent="0.2">
      <c r="A10" s="357" t="s">
        <v>578</v>
      </c>
      <c r="B10" s="934" t="s">
        <v>1803</v>
      </c>
      <c r="C10" s="356"/>
      <c r="D10" s="357" t="s">
        <v>580</v>
      </c>
      <c r="E10" s="575"/>
      <c r="F10" s="936">
        <f>'Expenditures 15-22'!K168</f>
        <v>0</v>
      </c>
      <c r="G10" s="937"/>
    </row>
    <row r="11" spans="1:7" ht="12" customHeight="1" x14ac:dyDescent="0.2">
      <c r="A11" s="357" t="s">
        <v>529</v>
      </c>
      <c r="B11" s="934" t="s">
        <v>1804</v>
      </c>
      <c r="C11" s="356"/>
      <c r="D11" s="357" t="s">
        <v>580</v>
      </c>
      <c r="E11" s="575"/>
      <c r="F11" s="936">
        <f>'Expenditures 15-22'!K204</f>
        <v>268290</v>
      </c>
      <c r="G11" s="937"/>
    </row>
    <row r="12" spans="1:7" ht="12" customHeight="1" x14ac:dyDescent="0.2">
      <c r="A12" s="357" t="s">
        <v>530</v>
      </c>
      <c r="B12" s="934" t="s">
        <v>1805</v>
      </c>
      <c r="C12" s="356"/>
      <c r="D12" s="357" t="s">
        <v>580</v>
      </c>
      <c r="E12" s="575"/>
      <c r="F12" s="936">
        <f>'Expenditures 15-22'!K288</f>
        <v>147914</v>
      </c>
      <c r="G12" s="937"/>
    </row>
    <row r="13" spans="1:7" ht="12" customHeight="1" x14ac:dyDescent="0.2">
      <c r="A13" s="357" t="s">
        <v>112</v>
      </c>
      <c r="B13" s="934" t="s">
        <v>1806</v>
      </c>
      <c r="C13" s="356"/>
      <c r="D13" s="357" t="s">
        <v>580</v>
      </c>
      <c r="E13" s="575"/>
      <c r="F13" s="936">
        <f>'Expenditures 15-22'!K331</f>
        <v>123048</v>
      </c>
      <c r="G13" s="938"/>
    </row>
    <row r="14" spans="1:7" ht="12" customHeight="1" thickBot="1" x14ac:dyDescent="0.25">
      <c r="A14" s="939"/>
      <c r="B14" s="576"/>
      <c r="C14" s="577"/>
      <c r="D14" s="994" t="s">
        <v>580</v>
      </c>
      <c r="E14" s="588" t="s">
        <v>1112</v>
      </c>
      <c r="F14" s="940">
        <f>SUM(F8:F13)</f>
        <v>4239832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291</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77405</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20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97008</v>
      </c>
      <c r="G53" s="355"/>
    </row>
    <row r="54" spans="1:7" ht="12" customHeight="1" x14ac:dyDescent="0.2">
      <c r="A54" s="357" t="s">
        <v>527</v>
      </c>
      <c r="B54" s="357" t="s">
        <v>1814</v>
      </c>
      <c r="C54" s="955" t="s">
        <v>1138</v>
      </c>
      <c r="D54" s="951" t="s">
        <v>1278</v>
      </c>
      <c r="E54" s="575"/>
      <c r="F54" s="1098">
        <f>'Expenditures 15-22'!G114</f>
        <v>50963</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39690</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12024</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3769</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281170</v>
      </c>
      <c r="G75" s="355"/>
    </row>
    <row r="76" spans="1:8" s="961" customFormat="1" ht="12" customHeight="1" thickTop="1" thickBot="1" x14ac:dyDescent="0.25">
      <c r="A76" s="581"/>
      <c r="B76" s="579"/>
      <c r="C76" s="580"/>
      <c r="D76" s="960" t="s">
        <v>1789</v>
      </c>
      <c r="E76" s="591"/>
      <c r="F76" s="1104">
        <f>(F14-F75)</f>
        <v>3958662</v>
      </c>
      <c r="G76" s="357"/>
    </row>
    <row r="77" spans="1:8" s="961" customFormat="1" ht="12" customHeight="1" thickTop="1" x14ac:dyDescent="0.2">
      <c r="A77" s="582"/>
      <c r="B77" s="579"/>
      <c r="C77" s="580"/>
      <c r="D77" s="960" t="s">
        <v>2026</v>
      </c>
      <c r="E77" s="591"/>
      <c r="F77" s="1565">
        <v>379.53</v>
      </c>
      <c r="G77" s="358"/>
      <c r="H77" s="357"/>
    </row>
    <row r="78" spans="1:8" s="961" customFormat="1" ht="12" customHeight="1" thickBot="1" x14ac:dyDescent="0.25">
      <c r="A78" s="583"/>
      <c r="B78" s="579"/>
      <c r="C78" s="580"/>
      <c r="D78" s="960" t="s">
        <v>1856</v>
      </c>
      <c r="E78" s="591" t="s">
        <v>1112</v>
      </c>
      <c r="F78" s="1105">
        <f>IF(F77&gt;0,F76/F77," Complete Line 77")</f>
        <v>10430.432376887204</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69220</v>
      </c>
      <c r="G93" s="969"/>
    </row>
    <row r="94" spans="1:7" ht="12" customHeight="1" x14ac:dyDescent="0.2">
      <c r="A94" s="970" t="s">
        <v>146</v>
      </c>
      <c r="B94" s="970" t="s">
        <v>182</v>
      </c>
      <c r="C94" s="967">
        <v>1700</v>
      </c>
      <c r="D94" s="976" t="str">
        <f>'Revenues 9-14'!A82</f>
        <v>Total District/School Activity Income</v>
      </c>
      <c r="E94" s="383"/>
      <c r="F94" s="1063">
        <f>SUM('Revenues 9-14'!C82,'Revenues 9-14'!D82)</f>
        <v>21002</v>
      </c>
      <c r="G94" s="969"/>
    </row>
    <row r="95" spans="1:7" ht="12" customHeight="1" x14ac:dyDescent="0.2">
      <c r="A95" s="970" t="s">
        <v>527</v>
      </c>
      <c r="B95" s="970" t="s">
        <v>183</v>
      </c>
      <c r="C95" s="967">
        <f>'Revenues 9-14'!B84</f>
        <v>1811</v>
      </c>
      <c r="D95" s="968" t="str">
        <f>'Revenues 9-14'!A84</f>
        <v>Rentals - Regular Textbooks</v>
      </c>
      <c r="E95" s="383"/>
      <c r="F95" s="1063">
        <f>'Revenues 9-14'!C84</f>
        <v>14262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330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97239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650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593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4761</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105577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112460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104754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2006</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3987</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1847</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15487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5406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4271</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26211</v>
      </c>
      <c r="G173" s="380"/>
    </row>
    <row r="174" spans="1:7" x14ac:dyDescent="0.2">
      <c r="A174" s="380"/>
      <c r="B174" s="380"/>
      <c r="C174" s="384"/>
      <c r="D174" s="380"/>
      <c r="E174" s="383"/>
      <c r="F174" s="1106"/>
      <c r="G174" s="991"/>
    </row>
    <row r="175" spans="1:7" x14ac:dyDescent="0.2">
      <c r="A175" s="584"/>
      <c r="B175" s="585"/>
      <c r="C175" s="586"/>
      <c r="D175" s="992" t="s">
        <v>1854</v>
      </c>
      <c r="E175" s="1046" t="s">
        <v>1112</v>
      </c>
      <c r="F175" s="1107">
        <f>SUM(F83:F135,F160:F173)</f>
        <v>588216</v>
      </c>
    </row>
    <row r="176" spans="1:7" ht="12" customHeight="1" x14ac:dyDescent="0.2">
      <c r="A176" s="584"/>
      <c r="B176" s="585"/>
      <c r="C176" s="586"/>
      <c r="D176" s="992" t="s">
        <v>1853</v>
      </c>
      <c r="E176" s="1046"/>
      <c r="F176" s="1108">
        <f>'PCTC-OEPP 28-29'!F76-F175</f>
        <v>3370446</v>
      </c>
    </row>
    <row r="177" spans="1:7" ht="12" customHeight="1" x14ac:dyDescent="0.2">
      <c r="A177" s="584"/>
      <c r="B177" s="585"/>
      <c r="C177" s="586"/>
      <c r="D177" s="992" t="s">
        <v>2010</v>
      </c>
      <c r="E177" s="1046"/>
      <c r="F177" s="1108">
        <f>'Cap Outlay Deprec 27'!I18</f>
        <v>191162</v>
      </c>
    </row>
    <row r="178" spans="1:7" ht="12" customHeight="1" x14ac:dyDescent="0.2">
      <c r="A178" s="584"/>
      <c r="B178" s="585"/>
      <c r="C178" s="586"/>
      <c r="D178" s="992" t="s">
        <v>1855</v>
      </c>
      <c r="E178" s="1046"/>
      <c r="F178" s="1108">
        <f>F176+F177</f>
        <v>3561608</v>
      </c>
    </row>
    <row r="179" spans="1:7" ht="12" customHeight="1" x14ac:dyDescent="0.2">
      <c r="A179" s="584"/>
      <c r="B179" s="587"/>
      <c r="C179" s="586"/>
      <c r="D179" s="992" t="s">
        <v>2011</v>
      </c>
      <c r="E179" s="1046"/>
      <c r="F179" s="1109">
        <f>'PCTC-OEPP 28-29'!F77</f>
        <v>379.53</v>
      </c>
      <c r="G179" s="68"/>
    </row>
    <row r="180" spans="1:7" ht="12" customHeight="1" thickBot="1" x14ac:dyDescent="0.25">
      <c r="A180" s="584"/>
      <c r="B180" s="587"/>
      <c r="C180" s="586"/>
      <c r="D180" s="992" t="s">
        <v>1932</v>
      </c>
      <c r="E180" s="1046" t="s">
        <v>1933</v>
      </c>
      <c r="F180" s="1110">
        <f>F178/F179</f>
        <v>9384.2594788290789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'Expenditures 15-22'!E63+'Expenditures 15-22'!F63</f>
        <v>104720</v>
      </c>
      <c r="F10" s="856"/>
      <c r="G10" s="1111"/>
      <c r="H10" s="215"/>
      <c r="I10" s="215"/>
    </row>
    <row r="11" spans="1:9" s="2" customFormat="1" ht="22.5" customHeight="1" x14ac:dyDescent="0.2">
      <c r="A11" s="2408" t="s">
        <v>2088</v>
      </c>
      <c r="B11" s="2409"/>
      <c r="C11" s="2409"/>
      <c r="D11" s="2410"/>
      <c r="E11" s="1994">
        <v>18750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2454600</v>
      </c>
      <c r="F19" s="763"/>
      <c r="G19" s="765">
        <f>'Expenditures 15-22'!K33-SUM('Expenditures 15-22'!G33,'Expenditures 15-22'!I33)+'Expenditures 15-22'!D223</f>
        <v>2454600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154434</v>
      </c>
      <c r="F21" s="763"/>
      <c r="G21" s="765">
        <f>'Expenditures 15-22'!K42-SUM('Expenditures 15-22'!G42,'Expenditures 15-22'!I42)+'Expenditures 15-22'!K120-SUM('Expenditures 15-22'!G120,'Expenditures 15-22'!I120)+'Expenditures 15-22'!K174-SUM('Expenditures 15-22'!G174,'Expenditures 15-22'!I174)+'Expenditures 15-22'!D232</f>
        <v>154434</v>
      </c>
      <c r="H21" s="285"/>
      <c r="I21" s="215"/>
    </row>
    <row r="22" spans="1:9" s="2" customFormat="1" ht="12" customHeight="1" x14ac:dyDescent="0.2">
      <c r="A22" s="762" t="s">
        <v>644</v>
      </c>
      <c r="B22" s="758"/>
      <c r="C22" s="757">
        <v>2200</v>
      </c>
      <c r="D22" s="763"/>
      <c r="E22" s="764">
        <f>'Expenditures 15-22'!K47-SUM('Expenditures 15-22'!G47,'Expenditures 15-22'!I47)+'Expenditures 15-22'!D237</f>
        <v>6005</v>
      </c>
      <c r="F22" s="763"/>
      <c r="G22" s="765">
        <f>'Expenditures 15-22'!K47-SUM('Expenditures 15-22'!G47,'Expenditures 15-22'!I47)+'Expenditures 15-22'!D237</f>
        <v>6005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179354</v>
      </c>
      <c r="F23" s="763"/>
      <c r="G23" s="764">
        <f>'Expenditures 15-22'!K53-SUM('Expenditures 15-22'!G53,'Expenditures 15-22'!I53)+'Expenditures 15-22'!D251+'Expenditures 15-22'!K323-SUM('Expenditures 15-22'!G323,'Expenditures 15-22'!I323)</f>
        <v>179354</v>
      </c>
      <c r="H23" s="285"/>
      <c r="I23" s="215"/>
    </row>
    <row r="24" spans="1:9" s="2" customFormat="1" ht="12" customHeight="1" x14ac:dyDescent="0.2">
      <c r="A24" s="762" t="s">
        <v>646</v>
      </c>
      <c r="B24" s="758"/>
      <c r="C24" s="757">
        <v>2400</v>
      </c>
      <c r="D24" s="763"/>
      <c r="E24" s="764">
        <f>'Expenditures 15-22'!K57-SUM('Expenditures 15-22'!G57,'Expenditures 15-22'!I57)+'Expenditures 15-22'!D255</f>
        <v>337181</v>
      </c>
      <c r="F24" s="763"/>
      <c r="G24" s="765">
        <f>'Expenditures 15-22'!K57-SUM('Expenditures 15-22'!G57,'Expenditures 15-22'!I57)+'Expenditures 15-22'!D255</f>
        <v>337181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57925</v>
      </c>
      <c r="E27" s="764">
        <f>E8</f>
        <v>0</v>
      </c>
      <c r="F27" s="764">
        <f>'Expenditures 15-22'!K60-SUM('Expenditures 15-22'!G60,'Expenditures 15-22'!I60)+'Expenditures 15-22'!D258-E8</f>
        <v>57925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369826</v>
      </c>
      <c r="F28" s="767">
        <f>'Expenditures 15-22'!K61-SUM('Expenditures 15-22'!G61,'Expenditures 15-22'!I61)+'Expenditures 15-22'!K124-SUM('Expenditures 15-22'!G124,'Expenditures 15-22'!I124)+'Expenditures 15-22'!D260-E9</f>
        <v>369826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281787</v>
      </c>
      <c r="F29" s="763"/>
      <c r="G29" s="765">
        <f>'Expenditures 15-22'!K62-SUM('Expenditures 15-22'!G62,'Expenditures 15-22'!I62)+'Expenditures 15-22'!K125-SUM('Expenditures 15-22'!G125,'Expenditures 15-22'!I125)+'Expenditures 15-22'!K176-SUM('Expenditures 15-22'!G176,'Expenditures 15-22'!I176)+'Expenditures 15-22'!D261</f>
        <v>281787</v>
      </c>
      <c r="H29" s="391"/>
    </row>
    <row r="30" spans="1:9" ht="12" customHeight="1" x14ac:dyDescent="0.2">
      <c r="A30" s="762" t="s">
        <v>106</v>
      </c>
      <c r="B30" s="760"/>
      <c r="C30" s="757">
        <v>2560</v>
      </c>
      <c r="D30" s="763"/>
      <c r="E30" s="764">
        <f>'Expenditures 15-22'!K63-SUM('Expenditures 15-22'!G63,'Expenditures 15-22'!I63)+'Expenditures 15-22'!D262-E10</f>
        <v>94315</v>
      </c>
      <c r="F30" s="763"/>
      <c r="G30" s="764">
        <f>'Expenditures 15-22'!K63-SUM('Expenditures 15-22'!G63,'Expenditures 15-22'!I63)+'Expenditures 15-22'!D262-E10</f>
        <v>94315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57925</v>
      </c>
      <c r="E40" s="767">
        <f>SUM(E19:E39)</f>
        <v>3877502</v>
      </c>
      <c r="F40" s="767">
        <f>SUM(F19:F39)</f>
        <v>427751</v>
      </c>
      <c r="G40" s="767">
        <f>SUM(G19:G39)</f>
        <v>3507676</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57925</v>
      </c>
      <c r="F42" s="772" t="s">
        <v>553</v>
      </c>
      <c r="G42" s="768">
        <f>F40</f>
        <v>427751</v>
      </c>
    </row>
    <row r="43" spans="1:7" ht="12" customHeight="1" x14ac:dyDescent="0.2">
      <c r="A43" s="285"/>
      <c r="B43" s="215"/>
      <c r="C43" s="286"/>
      <c r="D43" s="772" t="s">
        <v>552</v>
      </c>
      <c r="E43" s="768">
        <f>E40</f>
        <v>3877502</v>
      </c>
      <c r="F43" s="772" t="s">
        <v>552</v>
      </c>
      <c r="G43" s="768">
        <f>G40</f>
        <v>3507676</v>
      </c>
    </row>
    <row r="44" spans="1:7" ht="12" customHeight="1" x14ac:dyDescent="0.2">
      <c r="A44" s="285"/>
      <c r="B44" s="215"/>
      <c r="C44" s="215"/>
      <c r="D44" s="782" t="s">
        <v>1165</v>
      </c>
      <c r="E44" s="783">
        <f>(E42/E43)</f>
        <v>1.4938741488721347E-2</v>
      </c>
      <c r="F44" s="782" t="s">
        <v>1165</v>
      </c>
      <c r="G44" s="783">
        <f>(G42/G43)</f>
        <v>0.12194712396469913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J33" sqref="J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5" t="s">
        <v>1934</v>
      </c>
      <c r="B5" s="2416"/>
      <c r="C5" s="2416"/>
      <c r="D5" s="2416"/>
      <c r="E5" s="2416"/>
    </row>
    <row r="6" spans="1:7" ht="12" customHeight="1" x14ac:dyDescent="0.25">
      <c r="A6" s="1923"/>
      <c r="B6" s="2417" t="str">
        <f>COVER!A17</f>
        <v>North Wayne CUSD 200</v>
      </c>
      <c r="C6" s="2417"/>
      <c r="D6" s="2417"/>
      <c r="E6" s="1924"/>
    </row>
    <row r="7" spans="1:7" ht="11.25" customHeight="1" x14ac:dyDescent="0.25">
      <c r="A7" s="1923"/>
      <c r="B7" s="2418">
        <f>COVER!A13</f>
        <v>20096200026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1929</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t="s">
        <v>2095</v>
      </c>
      <c r="C26" s="1934" t="s">
        <v>2095</v>
      </c>
      <c r="D26" s="1937"/>
      <c r="E26" s="1936" t="s">
        <v>2111</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t="s">
        <v>2095</v>
      </c>
      <c r="C31" s="1934" t="s">
        <v>2095</v>
      </c>
      <c r="D31" s="1937"/>
      <c r="E31" s="1936" t="s">
        <v>2114</v>
      </c>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t="s">
        <v>2112</v>
      </c>
      <c r="B41" s="2430"/>
      <c r="C41" s="2430"/>
      <c r="D41" s="2430"/>
      <c r="E41" s="2431"/>
    </row>
    <row r="42" spans="1:5" s="1938" customFormat="1" ht="12" customHeight="1" x14ac:dyDescent="0.25">
      <c r="A42" s="2429" t="s">
        <v>2113</v>
      </c>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North Wayne CUSD 200</v>
      </c>
      <c r="J6" s="2438"/>
    </row>
    <row r="7" spans="1:10" x14ac:dyDescent="0.2">
      <c r="A7" s="2439" t="s">
        <v>1015</v>
      </c>
      <c r="B7" s="2440"/>
      <c r="C7" s="2440"/>
      <c r="D7" s="2440"/>
      <c r="E7" s="2441"/>
      <c r="F7" s="1604"/>
      <c r="G7" s="1593"/>
      <c r="H7" s="1603" t="s">
        <v>431</v>
      </c>
      <c r="I7" s="2442">
        <f>COVER!A13</f>
        <v>20096200026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35817</v>
      </c>
      <c r="F12" s="1632"/>
      <c r="G12" s="1631">
        <f t="shared" ref="G12:G18" si="0">SUM(E12:F12)</f>
        <v>35817</v>
      </c>
      <c r="H12" s="1633">
        <v>35803</v>
      </c>
      <c r="I12" s="1632"/>
      <c r="J12" s="1631">
        <f t="shared" ref="J12:J18" si="1">SUM(H12:I12)</f>
        <v>35803</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35817</v>
      </c>
      <c r="F19" s="1639">
        <f t="shared" si="2"/>
        <v>0</v>
      </c>
      <c r="G19" s="1639">
        <f t="shared" si="2"/>
        <v>35817</v>
      </c>
      <c r="H19" s="1639">
        <f t="shared" si="2"/>
        <v>35803</v>
      </c>
      <c r="I19" s="1639">
        <f t="shared" si="2"/>
        <v>0</v>
      </c>
      <c r="J19" s="1639">
        <f t="shared" si="2"/>
        <v>35803</v>
      </c>
    </row>
    <row r="20" spans="1:10" ht="25.5" customHeight="1" thickTop="1" x14ac:dyDescent="0.2">
      <c r="A20" s="1627">
        <v>9</v>
      </c>
      <c r="B20" s="2449" t="s">
        <v>2018</v>
      </c>
      <c r="C20" s="2447"/>
      <c r="D20" s="2448"/>
      <c r="E20" s="1640"/>
      <c r="F20" s="1640"/>
      <c r="G20" s="1640"/>
      <c r="H20" s="1640"/>
      <c r="I20" s="1640"/>
      <c r="J20" s="1641">
        <f>IF(AND(G19&gt;0,J19&gt;0),(((J19-G19)/G19)),"Enter Budget Data")</f>
        <v>-3.9087584108105089E-4</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1892</v>
      </c>
      <c r="G27" s="2450"/>
    </row>
    <row r="28" spans="1:10" ht="28.5" customHeight="1" x14ac:dyDescent="0.2">
      <c r="B28" s="1642"/>
      <c r="C28" s="2452" t="s">
        <v>2100</v>
      </c>
      <c r="D28" s="2452"/>
      <c r="E28" s="1909"/>
      <c r="F28" s="2452" t="s">
        <v>2102</v>
      </c>
      <c r="G28" s="2452"/>
    </row>
    <row r="29" spans="1:10" x14ac:dyDescent="0.2">
      <c r="B29" s="1642"/>
      <c r="C29" s="1903" t="s">
        <v>2025</v>
      </c>
      <c r="E29" s="1908"/>
      <c r="F29" s="2451" t="s">
        <v>1893</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2091</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zoomScale="110" zoomScaleNormal="110" workbookViewId="0">
      <selection activeCell="A13" sqref="A10:H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2104" t="s">
        <v>1350</v>
      </c>
    </row>
    <row r="5" spans="1:2" x14ac:dyDescent="0.2">
      <c r="A5" s="385">
        <v>1</v>
      </c>
      <c r="B5" s="12" t="s">
        <v>2093</v>
      </c>
    </row>
    <row r="6" spans="1:2" x14ac:dyDescent="0.2">
      <c r="A6" s="385">
        <v>2</v>
      </c>
      <c r="B6" s="12" t="s">
        <v>2094</v>
      </c>
    </row>
    <row r="7" spans="1:2" x14ac:dyDescent="0.2">
      <c r="A7" s="385">
        <v>3</v>
      </c>
      <c r="B7" s="12" t="s">
        <v>2128</v>
      </c>
    </row>
    <row r="8" spans="1:2" x14ac:dyDescent="0.2">
      <c r="A8" s="385"/>
      <c r="B8" s="12"/>
    </row>
    <row r="9" spans="1:2" x14ac:dyDescent="0.2">
      <c r="A9" s="385"/>
      <c r="B9" s="2104" t="s">
        <v>1016</v>
      </c>
    </row>
    <row r="10" spans="1:2" x14ac:dyDescent="0.2">
      <c r="A10" s="386">
        <v>1</v>
      </c>
      <c r="B10" s="12" t="s">
        <v>2127</v>
      </c>
    </row>
    <row r="11" spans="1:2" x14ac:dyDescent="0.2">
      <c r="A11" s="386"/>
    </row>
    <row r="12" spans="1:2" x14ac:dyDescent="0.2">
      <c r="A12" s="386"/>
      <c r="B12" s="2104" t="s">
        <v>161</v>
      </c>
    </row>
    <row r="13" spans="1:2" x14ac:dyDescent="0.2">
      <c r="A13" s="386">
        <v>1</v>
      </c>
      <c r="B13" s="1027" t="s">
        <v>2126</v>
      </c>
    </row>
    <row r="14" spans="1:2" x14ac:dyDescent="0.2">
      <c r="A14" s="386"/>
      <c r="B14" s="2106"/>
    </row>
    <row r="15" spans="1:2" x14ac:dyDescent="0.2">
      <c r="A15" s="386"/>
      <c r="B15" s="2104" t="s">
        <v>1104</v>
      </c>
    </row>
    <row r="16" spans="1:2" x14ac:dyDescent="0.2">
      <c r="A16" s="386">
        <v>1</v>
      </c>
      <c r="B16" s="2107" t="s">
        <v>2129</v>
      </c>
    </row>
    <row r="17" spans="1:2" x14ac:dyDescent="0.2">
      <c r="A17" s="386"/>
      <c r="B17" s="2105"/>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c r="B60" s="166" t="str">
        <f>COVER!A17</f>
        <v>North Wayne CUSD 200</v>
      </c>
    </row>
    <row r="61" spans="1:2" x14ac:dyDescent="0.2">
      <c r="B61" s="393">
        <f>COVER!A13</f>
        <v>20096200026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0:H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1581150</xdr:colOff>
                <xdr:row>1</xdr:row>
                <xdr:rowOff>104775</xdr:rowOff>
              </from>
              <to>
                <xdr:col>0</xdr:col>
                <xdr:colOff>2447925</xdr:colOff>
                <xdr:row>6</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209550</xdr:colOff>
                <xdr:row>1</xdr:row>
                <xdr:rowOff>76200</xdr:rowOff>
              </from>
              <to>
                <xdr:col>0</xdr:col>
                <xdr:colOff>1076325</xdr:colOff>
                <xdr:row>5</xdr:row>
                <xdr:rowOff>133350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1875</v>
      </c>
      <c r="B1" s="2456"/>
      <c r="C1" s="2456"/>
      <c r="D1" s="2456"/>
      <c r="E1" s="2456"/>
      <c r="F1" s="2457"/>
    </row>
    <row r="2" spans="1:8" ht="39.75" customHeight="1" x14ac:dyDescent="0.2">
      <c r="A2" s="2465" t="s">
        <v>2019</v>
      </c>
      <c r="B2" s="2466"/>
      <c r="C2" s="2466"/>
      <c r="D2" s="2466"/>
      <c r="E2" s="2466"/>
      <c r="F2" s="2467"/>
      <c r="G2" s="1819"/>
      <c r="H2" s="1819"/>
    </row>
    <row r="3" spans="1:8" ht="46.5" customHeight="1" x14ac:dyDescent="0.2">
      <c r="A3" s="2468" t="s">
        <v>1724</v>
      </c>
      <c r="B3" s="2469"/>
      <c r="C3" s="2469"/>
      <c r="D3" s="2469"/>
      <c r="E3" s="2469"/>
      <c r="F3" s="2470"/>
      <c r="G3" s="1819"/>
      <c r="H3" s="1819"/>
    </row>
    <row r="4" spans="1:8" s="1571" customFormat="1" ht="41.25" customHeight="1" x14ac:dyDescent="0.2">
      <c r="A4" s="2471" t="s">
        <v>1874</v>
      </c>
      <c r="B4" s="2472"/>
      <c r="C4" s="2472"/>
      <c r="D4" s="2472"/>
      <c r="E4" s="2472"/>
      <c r="F4" s="2473"/>
    </row>
    <row r="5" spans="1:8" ht="42" customHeight="1" x14ac:dyDescent="0.2">
      <c r="A5" s="1834" t="s">
        <v>560</v>
      </c>
      <c r="B5" s="1572" t="s">
        <v>1877</v>
      </c>
      <c r="C5" s="1572" t="s">
        <v>1878</v>
      </c>
      <c r="D5" s="1572" t="s">
        <v>1876</v>
      </c>
      <c r="E5" s="1572" t="s">
        <v>1879</v>
      </c>
      <c r="F5" s="1572" t="s">
        <v>1634</v>
      </c>
    </row>
    <row r="6" spans="1:8" s="1575" customFormat="1" ht="14.25" customHeight="1" x14ac:dyDescent="0.2">
      <c r="A6" s="1573" t="s">
        <v>1635</v>
      </c>
      <c r="B6" s="1574">
        <f>'Acct Summary 7-8'!C8</f>
        <v>3210423</v>
      </c>
      <c r="C6" s="1574">
        <f>'Acct Summary 7-8'!D8</f>
        <v>480239</v>
      </c>
      <c r="D6" s="1574">
        <f>'Acct Summary 7-8'!F8</f>
        <v>269791</v>
      </c>
      <c r="E6" s="1574">
        <f>'Acct Summary 7-8'!I8</f>
        <v>17387</v>
      </c>
      <c r="F6" s="1574">
        <f>SUM(B6:E6)</f>
        <v>3977840</v>
      </c>
    </row>
    <row r="7" spans="1:8" s="1575" customFormat="1" ht="14.25" customHeight="1" thickBot="1" x14ac:dyDescent="0.25">
      <c r="A7" s="1573" t="s">
        <v>1636</v>
      </c>
      <c r="B7" s="1576">
        <f>'Acct Summary 7-8'!C17</f>
        <v>3311535</v>
      </c>
      <c r="C7" s="1576">
        <f>'Acct Summary 7-8'!D17</f>
        <v>389045</v>
      </c>
      <c r="D7" s="1576">
        <f>'Acct Summary 7-8'!F17</f>
        <v>268290</v>
      </c>
      <c r="E7" s="1835"/>
      <c r="F7" s="1574">
        <f>SUM(B7:E7)</f>
        <v>3968870</v>
      </c>
    </row>
    <row r="8" spans="1:8" s="1575" customFormat="1" ht="14.25" thickTop="1" thickBot="1" x14ac:dyDescent="0.25">
      <c r="A8" s="1577" t="s">
        <v>1637</v>
      </c>
      <c r="B8" s="1578">
        <f>(B6-B7)</f>
        <v>-101112</v>
      </c>
      <c r="C8" s="1578">
        <f>(C6-C7)</f>
        <v>91194</v>
      </c>
      <c r="D8" s="1578">
        <f>(D6-D7)</f>
        <v>1501</v>
      </c>
      <c r="E8" s="1576">
        <f>(E6-E7)</f>
        <v>17387</v>
      </c>
      <c r="F8" s="1579">
        <f>SUM(F6-F7)</f>
        <v>8970</v>
      </c>
    </row>
    <row r="9" spans="1:8" s="1575" customFormat="1" ht="14.25" thickTop="1" thickBot="1" x14ac:dyDescent="0.25">
      <c r="A9" s="1580" t="s">
        <v>2020</v>
      </c>
      <c r="B9" s="1581">
        <f>'Acct Summary 7-8'!C81</f>
        <v>1475999</v>
      </c>
      <c r="C9" s="1581">
        <f>'Acct Summary 7-8'!D81</f>
        <v>1215641</v>
      </c>
      <c r="D9" s="1581">
        <f>'Acct Summary 7-8'!F81</f>
        <v>466787</v>
      </c>
      <c r="E9" s="1581">
        <f>'Acct Summary 7-8'!I81</f>
        <v>318196</v>
      </c>
      <c r="F9" s="1660">
        <f>SUM(B9:E9)</f>
        <v>3476623</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1948</v>
      </c>
      <c r="B14" s="2458"/>
      <c r="C14" s="2458"/>
      <c r="D14" s="2458"/>
      <c r="E14" s="2458"/>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5" sqref="D3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4"/>
      <c r="B8" s="2475"/>
      <c r="C8" s="2475"/>
      <c r="D8" s="2476"/>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9" t="s">
        <v>1887</v>
      </c>
      <c r="D11" s="2480"/>
    </row>
    <row r="12" spans="1:4" s="4" customFormat="1" ht="12.75" x14ac:dyDescent="0.2">
      <c r="A12" s="1892"/>
      <c r="B12" s="226"/>
      <c r="C12" s="1891" t="s">
        <v>1886</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1911</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A13" sqref="A10:H1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2021</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North Wayne CUSD 200</v>
      </c>
      <c r="B7" s="2499"/>
      <c r="C7" s="2499"/>
      <c r="D7" s="2511"/>
      <c r="E7" s="2512">
        <f>COVER!A13</f>
        <v>20096200026</v>
      </c>
      <c r="F7" s="2513"/>
      <c r="G7" s="2514" t="str">
        <f>COVER!T23</f>
        <v>065-037016</v>
      </c>
      <c r="H7" s="2515"/>
      <c r="I7" s="2515"/>
      <c r="J7" s="2515"/>
      <c r="K7" s="2515"/>
      <c r="L7" s="2516"/>
    </row>
    <row r="8" spans="1:29" ht="13.5" customHeight="1" x14ac:dyDescent="0.2">
      <c r="A8" s="2006" t="s">
        <v>1903</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Kemper CPA Group LLP</v>
      </c>
      <c r="H9" s="2505"/>
      <c r="I9" s="2505"/>
      <c r="J9" s="2505"/>
      <c r="K9" s="2505"/>
      <c r="L9" s="2519"/>
    </row>
    <row r="10" spans="1:29" ht="13.5" customHeight="1" x14ac:dyDescent="0.2">
      <c r="A10" s="2495" t="str">
        <f>COVER!A38</f>
        <v>David Reavis</v>
      </c>
      <c r="B10" s="2496"/>
      <c r="C10" s="2496"/>
      <c r="D10" s="2496"/>
      <c r="E10" s="2496"/>
      <c r="F10" s="2497"/>
      <c r="G10" s="2486" t="str">
        <f>COVER!T17</f>
        <v>1213 South West St, PO Box 447</v>
      </c>
      <c r="H10" s="2488"/>
      <c r="I10" s="2488"/>
      <c r="J10" s="2488"/>
      <c r="K10" s="2488"/>
      <c r="L10" s="2501"/>
    </row>
    <row r="11" spans="1:29" ht="13.5" customHeight="1" x14ac:dyDescent="0.2">
      <c r="A11" s="2006" t="s">
        <v>1905</v>
      </c>
      <c r="B11" s="1958"/>
      <c r="C11" s="1948"/>
      <c r="D11" s="1960"/>
      <c r="E11" s="1948"/>
      <c r="F11" s="1949"/>
      <c r="G11" s="2486" t="str">
        <f>COVER!T19</f>
        <v>Olney</v>
      </c>
      <c r="H11" s="2488"/>
      <c r="I11" s="2488"/>
      <c r="J11" s="2001" t="str">
        <f>COVER!X19</f>
        <v>IL</v>
      </c>
      <c r="K11" s="2001">
        <f>COVER!Z19</f>
        <v>62450</v>
      </c>
      <c r="L11" s="2000"/>
    </row>
    <row r="12" spans="1:29" ht="13.5" customHeight="1" x14ac:dyDescent="0.2">
      <c r="A12" s="2502" t="s">
        <v>1904</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1906</v>
      </c>
      <c r="H13" s="1951"/>
      <c r="I13" s="2506" t="str">
        <f>COVER!T25</f>
        <v>rhawkins@kcpag.com</v>
      </c>
      <c r="J13" s="2507"/>
      <c r="K13" s="2507"/>
      <c r="L13" s="2508"/>
    </row>
    <row r="14" spans="1:29" ht="13.5" customHeight="1" x14ac:dyDescent="0.2">
      <c r="A14" s="2486" t="str">
        <f>COVER!A19</f>
        <v>P.O. Box 235</v>
      </c>
      <c r="B14" s="2487"/>
      <c r="C14" s="2487"/>
      <c r="D14" s="2487"/>
      <c r="E14" s="1999">
        <v>0</v>
      </c>
      <c r="F14" s="1293"/>
      <c r="G14" s="2011" t="s">
        <v>1386</v>
      </c>
      <c r="H14" s="1279"/>
      <c r="I14" s="1279"/>
      <c r="J14" s="1279"/>
      <c r="K14" s="1279"/>
      <c r="L14" s="1950"/>
    </row>
    <row r="15" spans="1:29" ht="13.5" customHeight="1" x14ac:dyDescent="0.2">
      <c r="A15" s="2486" t="str">
        <f>COVER!A21</f>
        <v>Cisne</v>
      </c>
      <c r="B15" s="2488"/>
      <c r="C15" s="2488"/>
      <c r="D15" s="1278"/>
      <c r="E15" s="1919"/>
      <c r="F15" s="1292"/>
      <c r="G15" s="1998" t="str">
        <f>COVER!T15</f>
        <v>Ryan Hawkins</v>
      </c>
      <c r="H15" s="1279"/>
      <c r="I15" s="1279"/>
      <c r="J15" s="1279"/>
      <c r="K15" s="1279"/>
      <c r="L15" s="1950"/>
    </row>
    <row r="16" spans="1:29" ht="12.2" customHeight="1" x14ac:dyDescent="0.2">
      <c r="A16" s="1998"/>
      <c r="B16" s="1501"/>
      <c r="C16" s="2001">
        <f>COVER!A25</f>
        <v>62823</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618-395-2105</v>
      </c>
      <c r="H18" s="2499"/>
      <c r="I18" s="2499"/>
      <c r="J18" s="2499"/>
      <c r="K18" s="2498" t="str">
        <f>COVER!X21</f>
        <v>618-395-7079</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3" sqref="A10:H1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North Wayne CUSD 200</v>
      </c>
      <c r="B1" s="2521"/>
      <c r="C1" s="2521"/>
      <c r="D1" s="2521"/>
    </row>
    <row r="2" spans="1:11" s="2005" customFormat="1" ht="12.75" x14ac:dyDescent="0.2">
      <c r="A2" s="2522">
        <f>'Single Audit Cover'!E7</f>
        <v>20096200026</v>
      </c>
      <c r="B2" s="2523"/>
      <c r="C2" s="2523"/>
      <c r="D2" s="2523"/>
    </row>
    <row r="3" spans="1:11" s="2005" customFormat="1" ht="12.75" x14ac:dyDescent="0.2">
      <c r="A3" s="2520" t="s">
        <v>1896</v>
      </c>
      <c r="B3" s="2521"/>
      <c r="C3" s="2521"/>
      <c r="D3" s="2521"/>
    </row>
    <row r="4" spans="1:11" s="2005" customFormat="1" ht="4.5" customHeight="1" x14ac:dyDescent="0.2">
      <c r="A4" s="2003"/>
      <c r="B4" s="1997"/>
      <c r="C4" s="1997"/>
      <c r="D4" s="1997"/>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1"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2049</v>
      </c>
    </row>
    <row r="58" spans="1:4" x14ac:dyDescent="0.2">
      <c r="A58" s="1300"/>
      <c r="C58" s="1957"/>
      <c r="D58" s="1303" t="s">
        <v>1422</v>
      </c>
    </row>
    <row r="59" spans="1:4" ht="10.5" customHeight="1" x14ac:dyDescent="0.2">
      <c r="A59" s="1300"/>
      <c r="D59" s="1306" t="s">
        <v>1421</v>
      </c>
    </row>
    <row r="60" spans="1:4" ht="10.5" customHeight="1" x14ac:dyDescent="0.2">
      <c r="A60" s="1300"/>
      <c r="D60" s="2100"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0"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0"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North Wayne CUSD 200</v>
      </c>
      <c r="B1" s="2526"/>
      <c r="C1" s="2526"/>
      <c r="D1" s="2526"/>
      <c r="E1" s="2526"/>
    </row>
    <row r="2" spans="1:5" x14ac:dyDescent="0.2">
      <c r="A2" s="2527">
        <f>'Single Audit Cover'!E7</f>
        <v>20096200026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274582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18750</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-4271</v>
      </c>
    </row>
    <row r="19" spans="1:4" ht="13.5" thickBot="1" x14ac:dyDescent="0.25">
      <c r="A19" s="2023" t="s">
        <v>1452</v>
      </c>
      <c r="D19" s="1343">
        <f>SUM(D10:D17)</f>
        <v>289061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289061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289061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3" sqref="A10:H1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North Wayne CUSD 200</v>
      </c>
      <c r="C1" s="2531"/>
      <c r="D1" s="2531"/>
      <c r="E1" s="2531"/>
      <c r="F1" s="2531"/>
      <c r="G1" s="2531"/>
      <c r="H1" s="2531"/>
      <c r="I1" s="2531"/>
      <c r="J1" s="2531"/>
      <c r="K1" s="2531"/>
      <c r="L1" s="2531"/>
      <c r="M1" s="2531"/>
    </row>
    <row r="2" spans="2:14" ht="15" x14ac:dyDescent="0.2">
      <c r="B2" s="2532">
        <f>'Single Audit Cover'!E7</f>
        <v>20096200026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2058</v>
      </c>
      <c r="C7" s="1393"/>
      <c r="D7" s="1392"/>
      <c r="E7" s="2029"/>
      <c r="F7" s="2030"/>
      <c r="G7" s="2029"/>
      <c r="H7" s="2031" t="s">
        <v>1484</v>
      </c>
      <c r="I7" s="2029"/>
      <c r="J7" s="2102" t="s">
        <v>1484</v>
      </c>
      <c r="K7" s="1388"/>
      <c r="L7" s="1387" t="s">
        <v>1482</v>
      </c>
      <c r="M7" s="1386"/>
    </row>
    <row r="8" spans="2:14" ht="15.75" x14ac:dyDescent="0.25">
      <c r="B8" s="2032" t="s">
        <v>2059</v>
      </c>
      <c r="C8" s="1393" t="s">
        <v>1486</v>
      </c>
      <c r="D8" s="1392" t="s">
        <v>1485</v>
      </c>
      <c r="E8" s="1391" t="s">
        <v>1484</v>
      </c>
      <c r="F8" s="1390" t="s">
        <v>1484</v>
      </c>
      <c r="G8" s="1389" t="s">
        <v>1484</v>
      </c>
      <c r="H8" s="2031" t="s">
        <v>1859</v>
      </c>
      <c r="I8" s="1388" t="s">
        <v>1484</v>
      </c>
      <c r="J8" s="2102" t="s">
        <v>2060</v>
      </c>
      <c r="K8" s="1388" t="s">
        <v>1483</v>
      </c>
      <c r="L8" s="1387" t="s">
        <v>1478</v>
      </c>
      <c r="M8" s="1386" t="s">
        <v>31</v>
      </c>
    </row>
    <row r="9" spans="2:14" ht="13.5" x14ac:dyDescent="0.2">
      <c r="B9" s="2033" t="s">
        <v>1481</v>
      </c>
      <c r="C9" s="1393" t="s">
        <v>1480</v>
      </c>
      <c r="D9" s="1392" t="s">
        <v>2061</v>
      </c>
      <c r="E9" s="1391" t="s">
        <v>1859</v>
      </c>
      <c r="F9" s="1390" t="s">
        <v>2060</v>
      </c>
      <c r="G9" s="1389" t="s">
        <v>1859</v>
      </c>
      <c r="H9" s="2031" t="s">
        <v>2062</v>
      </c>
      <c r="I9" s="1388" t="s">
        <v>2060</v>
      </c>
      <c r="J9" s="2102" t="s">
        <v>2062</v>
      </c>
      <c r="K9" s="1388" t="s">
        <v>1479</v>
      </c>
      <c r="L9" s="2034" t="s">
        <v>2063</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3"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1946</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1940</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0:H1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North Wayne CUSD 200</v>
      </c>
      <c r="B1" s="2545"/>
      <c r="C1" s="2545"/>
      <c r="D1" s="2545"/>
      <c r="E1" s="1411"/>
    </row>
    <row r="2" spans="1:7" ht="13.5" customHeight="1" x14ac:dyDescent="0.2">
      <c r="A2" s="2546">
        <f>'Single Audit Cover'!E7</f>
        <v>20096200026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1845</v>
      </c>
      <c r="C6" s="1350"/>
      <c r="D6" s="1350"/>
    </row>
    <row r="7" spans="1:7" ht="60.95" customHeight="1" x14ac:dyDescent="0.2">
      <c r="A7" s="2543" t="s">
        <v>1900</v>
      </c>
      <c r="B7" s="2543"/>
      <c r="C7" s="2543"/>
      <c r="D7" s="2543"/>
      <c r="E7" s="2543"/>
      <c r="F7" s="2543"/>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43" t="s">
        <v>1846</v>
      </c>
      <c r="B13" s="2543"/>
      <c r="C13" s="2543"/>
      <c r="D13" s="2543"/>
      <c r="E13" s="2543"/>
      <c r="F13" s="2543"/>
    </row>
    <row r="14" spans="1:7" ht="9.75" customHeight="1" x14ac:dyDescent="0.2">
      <c r="C14" s="1338"/>
      <c r="D14" s="1338"/>
    </row>
    <row r="15" spans="1:7" ht="13.5" customHeight="1" x14ac:dyDescent="0.2">
      <c r="C15" s="1737" t="s">
        <v>1493</v>
      </c>
      <c r="D15" s="2541" t="s">
        <v>1492</v>
      </c>
      <c r="E15" s="2541"/>
      <c r="F15" s="2541"/>
    </row>
    <row r="16" spans="1:7" ht="13.5" customHeight="1" x14ac:dyDescent="0.2">
      <c r="A16" s="1370"/>
      <c r="B16" s="1342" t="s">
        <v>1491</v>
      </c>
      <c r="C16" s="1737" t="s">
        <v>1490</v>
      </c>
      <c r="D16" s="2542" t="s">
        <v>2069</v>
      </c>
      <c r="E16" s="2542"/>
      <c r="F16" s="2542"/>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37" t="s">
        <v>2070</v>
      </c>
      <c r="B32" s="2537"/>
      <c r="C32" s="2537"/>
      <c r="D32" s="2537"/>
      <c r="E32" s="2537"/>
      <c r="F32" s="2537"/>
    </row>
    <row r="33" spans="1:6" ht="13.5" customHeight="1" x14ac:dyDescent="0.2">
      <c r="A33" s="1481" t="s">
        <v>1755</v>
      </c>
      <c r="B33" s="1673"/>
      <c r="C33" s="1676">
        <v>0</v>
      </c>
      <c r="D33" s="1675"/>
      <c r="E33" s="1405"/>
    </row>
    <row r="34" spans="1:6" ht="13.5" customHeight="1" x14ac:dyDescent="0.2">
      <c r="A34" s="1481" t="s">
        <v>1756</v>
      </c>
      <c r="B34" s="1673"/>
      <c r="C34" s="1677">
        <v>0</v>
      </c>
      <c r="D34" s="1675" t="s">
        <v>2071</v>
      </c>
      <c r="E34" s="2538">
        <f>+C33+C34</f>
        <v>0</v>
      </c>
      <c r="F34" s="2539"/>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0" t="s">
        <v>2073</v>
      </c>
      <c r="C49" s="2540"/>
      <c r="D49" s="2540"/>
      <c r="E49" s="1401"/>
    </row>
    <row r="50" spans="1:5" s="1355" customFormat="1" ht="3.75" customHeight="1" x14ac:dyDescent="0.2">
      <c r="A50" s="1402"/>
      <c r="B50" s="2054"/>
      <c r="C50" s="2054"/>
      <c r="D50" s="2054"/>
      <c r="E50" s="1401"/>
    </row>
    <row r="51" spans="1:5" s="1355" customFormat="1" ht="20.25" customHeight="1" x14ac:dyDescent="0.2">
      <c r="A51" s="1400">
        <v>6</v>
      </c>
      <c r="B51" s="2535" t="s">
        <v>1941</v>
      </c>
      <c r="C51" s="2535"/>
      <c r="D51" s="2535"/>
    </row>
    <row r="52" spans="1:5" ht="14.25" customHeight="1" x14ac:dyDescent="0.2">
      <c r="A52" s="1400"/>
      <c r="B52" s="2535"/>
      <c r="C52" s="2535"/>
      <c r="D52" s="253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34" zoomScale="110" zoomScaleNormal="110" workbookViewId="0">
      <selection activeCell="A13" sqref="A10:H1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North Wayne CUSD 200</v>
      </c>
      <c r="C1" s="2564"/>
      <c r="D1" s="2564"/>
      <c r="E1" s="2564"/>
      <c r="F1" s="2564"/>
      <c r="G1" s="2564"/>
      <c r="H1" s="2564"/>
      <c r="I1" s="2564"/>
      <c r="J1" s="1438"/>
    </row>
    <row r="2" spans="2:10" s="1350" customFormat="1" ht="12.75" customHeight="1" x14ac:dyDescent="0.2">
      <c r="B2" s="2565">
        <f>'Single Audit Cover'!E7</f>
        <v>20096200026</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1360</v>
      </c>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2095</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2095</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2095</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2115</v>
      </c>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2095</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2076</v>
      </c>
      <c r="H37" s="2571"/>
      <c r="I37" s="2572"/>
    </row>
    <row r="38" spans="2:9" ht="16.5" customHeight="1" x14ac:dyDescent="0.2">
      <c r="B38" s="2061" t="s">
        <v>2115</v>
      </c>
      <c r="C38" s="2559" t="s">
        <v>2116</v>
      </c>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t="s">
        <v>2132</v>
      </c>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2077</v>
      </c>
      <c r="D43" s="2553"/>
      <c r="E43" s="2553"/>
      <c r="F43" s="2554"/>
      <c r="G43" s="2555">
        <f>SUM(G38:I42)</f>
        <v>0</v>
      </c>
      <c r="H43" s="2555"/>
      <c r="I43" s="2555"/>
    </row>
    <row r="44" spans="2:9" ht="12.75" customHeight="1" x14ac:dyDescent="0.2"/>
    <row r="45" spans="2:9" ht="12.75" customHeight="1" x14ac:dyDescent="0.2">
      <c r="B45" s="1430" t="s">
        <v>2078</v>
      </c>
      <c r="D45" s="2556">
        <v>289958</v>
      </c>
      <c r="E45" s="2557"/>
    </row>
    <row r="46" spans="2:9" ht="5.25" customHeight="1" x14ac:dyDescent="0.2">
      <c r="B46" s="2062"/>
      <c r="D46" s="2063"/>
      <c r="E46" s="2064"/>
    </row>
    <row r="47" spans="2:9" ht="12.75" customHeight="1" x14ac:dyDescent="0.2">
      <c r="B47" s="1355" t="s">
        <v>2079</v>
      </c>
      <c r="C47" s="1355"/>
      <c r="D47" s="2109">
        <f>+G43/D45</f>
        <v>0</v>
      </c>
      <c r="E47" s="2065"/>
      <c r="F47" s="2066"/>
      <c r="I47" s="2067"/>
    </row>
    <row r="48" spans="2:9" ht="9.9499999999999993" customHeight="1" x14ac:dyDescent="0.2"/>
    <row r="49" spans="1:9" x14ac:dyDescent="0.2">
      <c r="B49" s="1358" t="s">
        <v>1498</v>
      </c>
      <c r="C49" s="1370"/>
      <c r="D49" s="1370"/>
      <c r="E49" s="2558" t="s">
        <v>2132</v>
      </c>
      <c r="F49" s="2558"/>
      <c r="G49" s="2558"/>
      <c r="H49" s="1404"/>
    </row>
    <row r="51" spans="1:9" ht="13.5" customHeight="1" x14ac:dyDescent="0.2">
      <c r="B51" s="1358" t="s">
        <v>1497</v>
      </c>
      <c r="C51" s="1370"/>
      <c r="E51" s="1418"/>
      <c r="F51" s="1355" t="s">
        <v>1031</v>
      </c>
      <c r="G51" s="1418"/>
      <c r="H51" s="1355" t="s">
        <v>105</v>
      </c>
    </row>
    <row r="52" spans="1:9" x14ac:dyDescent="0.2">
      <c r="B52" s="2041"/>
      <c r="C52" s="2043"/>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fitToWidth="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view="pageBreakPreview" zoomScale="60" zoomScaleNormal="110" workbookViewId="0">
      <selection activeCell="A13" sqref="A10:H1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North Wayne CUSD 200</v>
      </c>
      <c r="C1" s="2563"/>
      <c r="D1" s="2563"/>
      <c r="E1" s="2563"/>
      <c r="F1" s="2563"/>
      <c r="G1" s="2563"/>
      <c r="H1" s="2563"/>
      <c r="I1" s="2563"/>
      <c r="J1" s="2563"/>
      <c r="K1" s="2563"/>
      <c r="L1" s="1471"/>
      <c r="M1" s="1471"/>
    </row>
    <row r="2" spans="1:13" ht="12" customHeight="1" x14ac:dyDescent="0.2">
      <c r="B2" s="2565">
        <f>'Single Audit Cover'!E7</f>
        <v>20096200026</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5"/>
      <c r="C6" s="2075"/>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2022</v>
      </c>
      <c r="D10" s="1683">
        <v>1</v>
      </c>
      <c r="E10" s="1404"/>
      <c r="F10" s="1408" t="s">
        <v>1529</v>
      </c>
      <c r="G10" s="1463"/>
      <c r="H10" s="1464" t="s">
        <v>1528</v>
      </c>
      <c r="I10" s="1463" t="s">
        <v>2095</v>
      </c>
      <c r="J10" s="2076" t="s">
        <v>1527</v>
      </c>
      <c r="K10" s="1404"/>
      <c r="L10" s="1440"/>
    </row>
    <row r="11" spans="1:13" ht="13.5" customHeight="1" x14ac:dyDescent="0.2">
      <c r="B11" s="1404"/>
      <c r="C11" s="1404"/>
      <c r="D11" s="1404"/>
      <c r="E11" s="1404"/>
      <c r="F11" s="1404"/>
      <c r="G11" s="1425"/>
      <c r="H11" s="1404"/>
      <c r="I11" s="2077"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77" t="s">
        <v>2133</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77" t="s">
        <v>2134</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8" t="s">
        <v>2085</v>
      </c>
      <c r="C19" s="2078"/>
      <c r="D19" s="2079"/>
      <c r="E19" s="2079"/>
      <c r="F19" s="2079"/>
      <c r="G19" s="2080"/>
      <c r="H19" s="2079"/>
      <c r="I19" s="2080"/>
      <c r="J19" s="2079"/>
      <c r="K19" s="2079"/>
      <c r="L19" s="1458"/>
    </row>
    <row r="20" spans="2:12" ht="45.75" customHeight="1" x14ac:dyDescent="0.2">
      <c r="B20" s="2580" t="s">
        <v>2135</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8" t="s">
        <v>1523</v>
      </c>
      <c r="C22" s="2078"/>
      <c r="D22" s="2056"/>
      <c r="E22" s="2056"/>
      <c r="F22" s="2056"/>
      <c r="G22" s="2057"/>
      <c r="H22" s="2056"/>
      <c r="I22" s="2057"/>
      <c r="J22" s="2056"/>
      <c r="K22" s="2056"/>
      <c r="L22" s="1440"/>
    </row>
    <row r="23" spans="2:12" ht="45" customHeight="1" x14ac:dyDescent="0.2">
      <c r="B23" s="2577" t="s">
        <v>2136</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8" t="s">
        <v>1522</v>
      </c>
      <c r="C25" s="2078"/>
      <c r="D25" s="2056"/>
      <c r="E25" s="2056"/>
      <c r="F25" s="2056"/>
      <c r="G25" s="2057"/>
      <c r="H25" s="2056"/>
      <c r="I25" s="2057"/>
      <c r="J25" s="2056"/>
      <c r="K25" s="2056"/>
      <c r="L25" s="1440"/>
    </row>
    <row r="26" spans="2:12" ht="45.75" customHeight="1" x14ac:dyDescent="0.2">
      <c r="B26" s="2577" t="s">
        <v>2137</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1" t="s">
        <v>1521</v>
      </c>
      <c r="C28" s="2081"/>
      <c r="D28" s="2056"/>
      <c r="E28" s="2056"/>
      <c r="F28" s="2056"/>
      <c r="G28" s="2057"/>
      <c r="H28" s="2056"/>
      <c r="I28" s="2057"/>
      <c r="J28" s="2056"/>
      <c r="K28" s="2056"/>
      <c r="L28" s="1440"/>
    </row>
    <row r="29" spans="2:12" ht="45.75" customHeight="1" x14ac:dyDescent="0.2">
      <c r="B29" s="2581" t="s">
        <v>2119</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6"/>
      <c r="F31" s="2056"/>
      <c r="G31" s="2057"/>
      <c r="H31" s="2056"/>
      <c r="I31" s="2057"/>
      <c r="J31" s="2056"/>
      <c r="K31" s="2056"/>
      <c r="L31" s="1440"/>
    </row>
    <row r="32" spans="2:12" s="1404" customFormat="1" ht="45.75" customHeight="1" x14ac:dyDescent="0.2">
      <c r="B32" s="2576" t="s">
        <v>2118</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89"/>
      <c r="C38" s="2089"/>
      <c r="D38" s="2089"/>
      <c r="E38" s="2089"/>
      <c r="F38" s="2089"/>
      <c r="G38" s="2090"/>
      <c r="H38" s="2089"/>
      <c r="I38" s="2090"/>
      <c r="J38" s="2089"/>
      <c r="K38" s="2089"/>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0:H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North Wayne CUSD 200</v>
      </c>
      <c r="C1" s="2585"/>
      <c r="D1" s="2585"/>
      <c r="E1" s="2585"/>
      <c r="F1" s="2585"/>
      <c r="G1" s="2585"/>
      <c r="H1" s="2585"/>
      <c r="I1" s="2585"/>
      <c r="J1" s="2585"/>
      <c r="K1" s="2585"/>
      <c r="L1" s="1490"/>
    </row>
    <row r="2" spans="1:12" ht="12.75" customHeight="1" x14ac:dyDescent="0.2">
      <c r="B2" s="2586">
        <f>'Single Audit Cover'!E7</f>
        <v>20096200026</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2022</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3" sqref="A10:H1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North Wayne CUSD 200</v>
      </c>
      <c r="C1" s="2563"/>
      <c r="D1" s="2563"/>
      <c r="E1" s="1500"/>
    </row>
    <row r="2" spans="2:5" s="1370" customFormat="1" ht="12.75" customHeight="1" x14ac:dyDescent="0.2">
      <c r="B2" s="2565">
        <f>'Single Audit Cover'!E7</f>
        <v>20096200026</v>
      </c>
      <c r="C2" s="2565"/>
      <c r="D2" s="2565"/>
      <c r="E2" s="1499"/>
    </row>
    <row r="3" spans="2:5" s="1331" customFormat="1" ht="12.75" customHeight="1" x14ac:dyDescent="0.2">
      <c r="B3" s="2550" t="s">
        <v>1561</v>
      </c>
      <c r="C3" s="2550"/>
      <c r="D3" s="2550"/>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1901</v>
      </c>
      <c r="C5" s="1481"/>
      <c r="D5" s="1481"/>
      <c r="E5" s="1481"/>
    </row>
    <row r="6" spans="2:5" s="1370" customFormat="1" ht="13.5" customHeight="1" x14ac:dyDescent="0.2">
      <c r="B6" s="1497" t="s">
        <v>1560</v>
      </c>
      <c r="C6" s="1497" t="s">
        <v>1559</v>
      </c>
      <c r="D6" s="1497" t="s">
        <v>1558</v>
      </c>
    </row>
    <row r="7" spans="2:5" ht="13.5" customHeight="1" x14ac:dyDescent="0.2">
      <c r="B7" s="1688" t="s">
        <v>2120</v>
      </c>
      <c r="C7" s="2589" t="s">
        <v>2117</v>
      </c>
      <c r="D7" s="1496" t="s">
        <v>2121</v>
      </c>
      <c r="E7" s="1496"/>
    </row>
    <row r="8" spans="2:5" ht="13.5" customHeight="1" x14ac:dyDescent="0.2">
      <c r="B8" s="1688"/>
      <c r="C8" s="2589"/>
      <c r="D8" s="1496"/>
      <c r="E8" s="1496"/>
    </row>
    <row r="9" spans="2:5" ht="13.5" customHeight="1" x14ac:dyDescent="0.2">
      <c r="B9" s="1689"/>
      <c r="C9" s="2589"/>
      <c r="D9" s="1409"/>
      <c r="E9" s="1409"/>
    </row>
    <row r="10" spans="2:5" ht="13.5" customHeight="1" x14ac:dyDescent="0.2">
      <c r="B10" s="1688"/>
      <c r="C10" s="258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5">
    <mergeCell ref="B1:D1"/>
    <mergeCell ref="B2:D2"/>
    <mergeCell ref="B3:D3"/>
    <mergeCell ref="B4:D4"/>
    <mergeCell ref="C7:C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A13" sqref="A10:H1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North Wayne CUSD 200</v>
      </c>
      <c r="C1" s="2563"/>
      <c r="D1" s="2563"/>
      <c r="E1" s="2563"/>
      <c r="F1" s="1490"/>
      <c r="G1" s="1490"/>
      <c r="H1" s="1490"/>
      <c r="I1" s="1490"/>
      <c r="J1" s="1490"/>
      <c r="K1" s="1490"/>
      <c r="L1" s="1490"/>
    </row>
    <row r="2" spans="2:12" ht="13.5" customHeight="1" x14ac:dyDescent="0.2">
      <c r="B2" s="2565">
        <f>'Single Audit Cover'!E7</f>
        <v>20096200026</v>
      </c>
      <c r="C2" s="2565"/>
      <c r="D2" s="2565"/>
      <c r="E2" s="2565"/>
      <c r="F2" s="1489"/>
      <c r="G2" s="1489"/>
      <c r="H2" s="1489"/>
      <c r="I2" s="1489"/>
      <c r="J2" s="1489"/>
      <c r="K2" s="1489"/>
      <c r="L2" s="1489"/>
    </row>
    <row r="3" spans="2:12" ht="13.5" customHeight="1" x14ac:dyDescent="0.2">
      <c r="B3" s="2550" t="s">
        <v>1569</v>
      </c>
      <c r="C3" s="2550"/>
      <c r="D3" s="2550"/>
      <c r="E3" s="2550"/>
      <c r="F3" s="2004"/>
      <c r="G3" s="2004"/>
      <c r="H3" s="2004"/>
      <c r="I3" s="2004"/>
      <c r="J3" s="2004"/>
      <c r="K3" s="2004"/>
      <c r="L3" s="2004"/>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t="s">
        <v>2117</v>
      </c>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t="s">
        <v>2122</v>
      </c>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2100</v>
      </c>
    </row>
    <row r="19" spans="2:5" ht="13.5" customHeight="1" x14ac:dyDescent="0.2">
      <c r="B19" s="1404"/>
      <c r="C19" s="1404"/>
      <c r="D19" s="1404"/>
    </row>
    <row r="20" spans="2:5" ht="13.5" customHeight="1" x14ac:dyDescent="0.2">
      <c r="B20" s="1305" t="s">
        <v>1562</v>
      </c>
      <c r="C20" s="1305"/>
      <c r="D20" s="1404"/>
      <c r="E20" s="1496" t="s">
        <v>2123</v>
      </c>
    </row>
    <row r="21" spans="2:5" ht="13.5" customHeight="1" x14ac:dyDescent="0.2">
      <c r="B21" s="1404"/>
      <c r="C21" s="1404"/>
      <c r="D21" s="1404"/>
      <c r="E21" s="1409" t="s">
        <v>2124</v>
      </c>
    </row>
    <row r="22" spans="2:5" ht="13.5" customHeight="1" x14ac:dyDescent="0.2">
      <c r="B22" s="1404"/>
      <c r="C22" s="1404"/>
      <c r="D22" s="1404"/>
      <c r="E22" s="1409" t="s">
        <v>2125</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3"/>
    </row>
    <row r="42" spans="2:5" ht="12.2" customHeight="1" x14ac:dyDescent="0.2">
      <c r="B42" s="2099" t="s">
        <v>2087</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20096200026</v>
      </c>
    </row>
    <row r="3" spans="1:2" x14ac:dyDescent="0.2">
      <c r="A3" t="s">
        <v>1110</v>
      </c>
      <c r="B3" s="1221" t="str">
        <f>COVER!A15</f>
        <v>Wayne</v>
      </c>
    </row>
    <row r="4" spans="1:2" x14ac:dyDescent="0.2">
      <c r="A4" t="s">
        <v>1166</v>
      </c>
      <c r="B4" s="1221" t="str">
        <f>COVER!A17</f>
        <v>North Wayne CUSD 200</v>
      </c>
    </row>
    <row r="5" spans="1:2" x14ac:dyDescent="0.2">
      <c r="A5" t="s">
        <v>799</v>
      </c>
      <c r="B5" s="1221" t="str">
        <f>COVER!A38</f>
        <v>David Reavis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Yes</v>
      </c>
    </row>
    <row r="15" spans="1:2" x14ac:dyDescent="0.2">
      <c r="A15" t="s">
        <v>657</v>
      </c>
      <c r="B15" s="1221" t="str">
        <f>COVER!T23</f>
        <v>065-037016</v>
      </c>
    </row>
    <row r="16" spans="1:2" x14ac:dyDescent="0.2">
      <c r="A16" t="s">
        <v>490</v>
      </c>
      <c r="B16" s="1221" t="str">
        <f>COVER!T13</f>
        <v>Kemper CPA Group LLP</v>
      </c>
    </row>
    <row r="17" spans="1:2" x14ac:dyDescent="0.2">
      <c r="A17" t="s">
        <v>1030</v>
      </c>
      <c r="B17" s="1221" t="str">
        <f>COVER!T15</f>
        <v>Ryan Hawkins</v>
      </c>
    </row>
    <row r="18" spans="1:2" x14ac:dyDescent="0.2">
      <c r="A18" t="s">
        <v>1345</v>
      </c>
      <c r="B18" s="1221" t="str">
        <f>COVER!T17</f>
        <v>1213 South West St, PO Box 447</v>
      </c>
    </row>
    <row r="19" spans="1:2" x14ac:dyDescent="0.2">
      <c r="A19" t="s">
        <v>1032</v>
      </c>
      <c r="B19" s="1221" t="str">
        <f>COVER!T25</f>
        <v>rhawkins@kcpag.com</v>
      </c>
    </row>
    <row r="20" spans="1:2" x14ac:dyDescent="0.2">
      <c r="A20" t="s">
        <v>1033</v>
      </c>
      <c r="B20" s="1221" t="str">
        <f>COVER!T19</f>
        <v>Olney</v>
      </c>
    </row>
    <row r="21" spans="1:2" x14ac:dyDescent="0.2">
      <c r="A21" t="s">
        <v>558</v>
      </c>
      <c r="B21" s="1221" t="str">
        <f>COVER!X19</f>
        <v>IL</v>
      </c>
    </row>
    <row r="22" spans="1:2" x14ac:dyDescent="0.2">
      <c r="A22" t="s">
        <v>1034</v>
      </c>
      <c r="B22" s="1221">
        <f>COVER!Z19</f>
        <v>62450</v>
      </c>
    </row>
    <row r="23" spans="1:2" x14ac:dyDescent="0.2">
      <c r="A23" t="s">
        <v>1347</v>
      </c>
      <c r="B23" s="1221" t="str">
        <f>COVER!T21</f>
        <v>618-395-2105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1475999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1475999</v>
      </c>
      <c r="D92" s="13" t="str">
        <f t="shared" si="0"/>
        <v>Error?</v>
      </c>
    </row>
    <row r="93" spans="1:4" x14ac:dyDescent="0.2">
      <c r="A93" s="54">
        <v>32</v>
      </c>
      <c r="B93" s="1221">
        <f>'Assets-Liab 5-6'!C41</f>
        <v>1475999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1215641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1177709</v>
      </c>
      <c r="D123" s="13" t="str">
        <f t="shared" si="0"/>
        <v>Error?</v>
      </c>
    </row>
    <row r="124" spans="1:4" x14ac:dyDescent="0.2">
      <c r="A124" s="54">
        <v>63</v>
      </c>
      <c r="B124" s="1221">
        <f>'Assets-Liab 5-6'!D41</f>
        <v>1215641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466787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466787</v>
      </c>
      <c r="D170" s="13" t="str">
        <f t="shared" si="1"/>
        <v>Error?</v>
      </c>
    </row>
    <row r="171" spans="1:4" x14ac:dyDescent="0.2">
      <c r="A171" s="54">
        <v>110</v>
      </c>
      <c r="B171" s="1221">
        <f>'Assets-Liab 5-6'!F41</f>
        <v>466787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169014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106067</v>
      </c>
      <c r="D189" s="13" t="str">
        <f t="shared" si="1"/>
        <v>Error?</v>
      </c>
    </row>
    <row r="190" spans="1:4" x14ac:dyDescent="0.2">
      <c r="A190" s="54">
        <v>129</v>
      </c>
      <c r="B190" s="1221">
        <f>'Assets-Liab 5-6'!G41</f>
        <v>169014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37050</v>
      </c>
      <c r="D273" s="13" t="str">
        <f t="shared" si="3"/>
        <v>Error?</v>
      </c>
    </row>
    <row r="274" spans="1:4" x14ac:dyDescent="0.2">
      <c r="A274" s="54">
        <v>213</v>
      </c>
      <c r="B274" s="1221">
        <f>'Assets-Liab 5-6'!M17</f>
        <v>2245391</v>
      </c>
      <c r="D274" s="13" t="str">
        <f t="shared" si="3"/>
        <v>Error?</v>
      </c>
    </row>
    <row r="275" spans="1:4" x14ac:dyDescent="0.2">
      <c r="A275" s="54">
        <v>214</v>
      </c>
      <c r="B275" s="1221">
        <f>'Assets-Liab 5-6'!M18</f>
        <v>1630571</v>
      </c>
      <c r="D275" s="13" t="str">
        <f t="shared" si="3"/>
        <v>Error?</v>
      </c>
    </row>
    <row r="276" spans="1:4" x14ac:dyDescent="0.2">
      <c r="A276" s="54">
        <v>215</v>
      </c>
      <c r="B276" s="1221">
        <f>'Assets-Liab 5-6'!M19</f>
        <v>1155964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5068976</v>
      </c>
      <c r="C279" s="13" t="s">
        <v>653</v>
      </c>
      <c r="D279" s="13" t="str">
        <f t="shared" si="3"/>
        <v>Error?</v>
      </c>
    </row>
    <row r="280" spans="1:4" x14ac:dyDescent="0.2">
      <c r="A280" s="54">
        <v>219</v>
      </c>
      <c r="B280" s="1221">
        <f>'Assets-Liab 5-6'!M40</f>
        <v>5068976</v>
      </c>
      <c r="D280" s="13" t="str">
        <f t="shared" si="3"/>
        <v>Error?</v>
      </c>
    </row>
    <row r="281" spans="1:4" x14ac:dyDescent="0.2">
      <c r="A281" s="54">
        <v>220</v>
      </c>
      <c r="B281" s="1221">
        <f>'Assets-Liab 5-6'!M41</f>
        <v>5068976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1412607</v>
      </c>
      <c r="D705" s="13" t="str">
        <f t="shared" si="10"/>
        <v>Error?</v>
      </c>
    </row>
    <row r="706" spans="1:4" x14ac:dyDescent="0.2">
      <c r="A706" s="54">
        <v>645</v>
      </c>
      <c r="B706" s="1221">
        <f>'Expenditures 15-22'!C16</f>
        <v>1600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195188</v>
      </c>
      <c r="D717" s="13" t="str">
        <f t="shared" si="10"/>
        <v>Error?</v>
      </c>
    </row>
    <row r="718" spans="1:4" x14ac:dyDescent="0.2">
      <c r="A718" s="54">
        <v>657</v>
      </c>
      <c r="B718" s="1221">
        <f>'Expenditures 15-22'!C14</f>
        <v>50604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2146753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56254</v>
      </c>
      <c r="D722" s="13" t="str">
        <f t="shared" si="10"/>
        <v>Error?</v>
      </c>
    </row>
    <row r="723" spans="1:4" x14ac:dyDescent="0.2">
      <c r="A723" s="54">
        <v>662</v>
      </c>
      <c r="B723" s="1221">
        <f>'Expenditures 15-22'!C38</f>
        <v>26730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37994</v>
      </c>
      <c r="D725" s="13" t="str">
        <f t="shared" si="10"/>
        <v>Error?</v>
      </c>
    </row>
    <row r="726" spans="1:4" x14ac:dyDescent="0.2">
      <c r="A726" s="54">
        <v>665</v>
      </c>
      <c r="B726" s="1221">
        <f>'Expenditures 15-22'!C41</f>
        <v>5787</v>
      </c>
      <c r="D726" s="13" t="str">
        <f t="shared" si="10"/>
        <v>Error?</v>
      </c>
    </row>
    <row r="727" spans="1:4" x14ac:dyDescent="0.2">
      <c r="A727" s="54">
        <v>666</v>
      </c>
      <c r="B727" s="1221">
        <f>'Expenditures 15-22'!C42</f>
        <v>126765</v>
      </c>
      <c r="C727" s="13" t="s">
        <v>653</v>
      </c>
      <c r="D727" s="13" t="str">
        <f t="shared" si="10"/>
        <v>Error?</v>
      </c>
    </row>
    <row r="728" spans="1:4" x14ac:dyDescent="0.2">
      <c r="A728" s="54">
        <v>667</v>
      </c>
      <c r="B728" s="1221">
        <f>'Expenditures 15-22'!C44</f>
        <v>2150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2150</v>
      </c>
      <c r="C731" s="13" t="s">
        <v>653</v>
      </c>
      <c r="D731" s="13" t="str">
        <f t="shared" si="10"/>
        <v>Error?</v>
      </c>
    </row>
    <row r="732" spans="1:4" x14ac:dyDescent="0.2">
      <c r="A732" s="54">
        <v>671</v>
      </c>
      <c r="B732" s="1221">
        <f>'Expenditures 15-22'!C49</f>
        <v>3042</v>
      </c>
      <c r="D732" s="13" t="str">
        <f t="shared" si="10"/>
        <v>Error?</v>
      </c>
    </row>
    <row r="733" spans="1:4" x14ac:dyDescent="0.2">
      <c r="A733" s="54">
        <v>672</v>
      </c>
      <c r="B733" s="1221">
        <f>'Expenditures 15-22'!C50</f>
        <v>32198</v>
      </c>
      <c r="D733" s="13" t="str">
        <f t="shared" si="10"/>
        <v>Error?</v>
      </c>
    </row>
    <row r="734" spans="1:4" x14ac:dyDescent="0.2">
      <c r="A734" s="54">
        <v>673</v>
      </c>
      <c r="B734" s="1221">
        <f>'Expenditures 15-22'!C53</f>
        <v>35240</v>
      </c>
      <c r="C734" s="13" t="s">
        <v>653</v>
      </c>
      <c r="D734" s="13" t="str">
        <f t="shared" si="10"/>
        <v>Error?</v>
      </c>
    </row>
    <row r="735" spans="1:4" x14ac:dyDescent="0.2">
      <c r="A735" s="54">
        <v>674</v>
      </c>
      <c r="B735" s="1221">
        <f>'Expenditures 15-22'!C55</f>
        <v>279911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279911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44067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81209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125276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569342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2716095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65631</v>
      </c>
      <c r="D763" s="13" t="str">
        <f t="shared" si="10"/>
        <v>Error?</v>
      </c>
    </row>
    <row r="764" spans="1:4" x14ac:dyDescent="0.2">
      <c r="A764" s="54">
        <v>703</v>
      </c>
      <c r="B764" s="1221">
        <f>'Expenditures 15-22'!D16</f>
        <v>23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11519</v>
      </c>
      <c r="D775" s="13" t="str">
        <f t="shared" si="11"/>
        <v>Error?</v>
      </c>
    </row>
    <row r="776" spans="1:4" x14ac:dyDescent="0.2">
      <c r="A776" s="54">
        <v>715</v>
      </c>
      <c r="B776" s="1221">
        <f>'Expenditures 15-22'!D14</f>
        <v>391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114797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6604</v>
      </c>
      <c r="D780" s="13" t="str">
        <f t="shared" si="11"/>
        <v>Error?</v>
      </c>
    </row>
    <row r="781" spans="1:4" x14ac:dyDescent="0.2">
      <c r="A781" s="54">
        <v>720</v>
      </c>
      <c r="B781" s="1221">
        <f>'Expenditures 15-22'!D38</f>
        <v>262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556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7422</v>
      </c>
      <c r="C785" s="13" t="s">
        <v>653</v>
      </c>
      <c r="D785" s="13" t="str">
        <f t="shared" si="11"/>
        <v>Error?</v>
      </c>
    </row>
    <row r="786" spans="1:4" x14ac:dyDescent="0.2">
      <c r="A786" s="54">
        <v>725</v>
      </c>
      <c r="B786" s="1221">
        <f>'Expenditures 15-22'!D44</f>
        <v>859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859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2027</v>
      </c>
      <c r="D791" s="13" t="str">
        <f t="shared" si="11"/>
        <v>Error?</v>
      </c>
    </row>
    <row r="792" spans="1:4" x14ac:dyDescent="0.2">
      <c r="A792" s="54">
        <v>731</v>
      </c>
      <c r="B792" s="1221">
        <f>'Expenditures 15-22'!D53</f>
        <v>2027</v>
      </c>
      <c r="C792" s="13" t="s">
        <v>653</v>
      </c>
      <c r="D792" s="13" t="str">
        <f t="shared" si="11"/>
        <v>Error?</v>
      </c>
    </row>
    <row r="793" spans="1:4" x14ac:dyDescent="0.2">
      <c r="A793" s="54">
        <v>732</v>
      </c>
      <c r="B793" s="1221">
        <f>'Expenditures 15-22'!D55</f>
        <v>16274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16274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1512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2074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3586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30168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144965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7625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6722</v>
      </c>
      <c r="D833" s="13" t="str">
        <f t="shared" si="12"/>
        <v>Error?</v>
      </c>
    </row>
    <row r="834" spans="1:4" x14ac:dyDescent="0.2">
      <c r="A834" s="54">
        <v>773</v>
      </c>
      <c r="B834" s="1221">
        <f>'Expenditures 15-22'!E14</f>
        <v>8965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28557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5770</v>
      </c>
      <c r="D838" s="13" t="str">
        <f t="shared" si="12"/>
        <v>Error?</v>
      </c>
    </row>
    <row r="839" spans="1:4" x14ac:dyDescent="0.2">
      <c r="A839" s="54">
        <v>778</v>
      </c>
      <c r="B839" s="1221">
        <f>'Expenditures 15-22'!E38</f>
        <v>641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885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7296</v>
      </c>
      <c r="C843" s="13" t="s">
        <v>653</v>
      </c>
      <c r="D843" s="13" t="str">
        <f t="shared" si="12"/>
        <v>Error?</v>
      </c>
    </row>
    <row r="844" spans="1:4" x14ac:dyDescent="0.2">
      <c r="A844" s="54">
        <v>783</v>
      </c>
      <c r="B844" s="1221">
        <f>'Expenditures 15-22'!E44</f>
        <v>645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645</v>
      </c>
      <c r="C847" s="13" t="s">
        <v>653</v>
      </c>
      <c r="D847" s="13" t="str">
        <f t="shared" si="12"/>
        <v>Error?</v>
      </c>
    </row>
    <row r="848" spans="1:4" x14ac:dyDescent="0.2">
      <c r="A848" s="54">
        <v>787</v>
      </c>
      <c r="B848" s="1221">
        <f>'Expenditures 15-22'!E49</f>
        <v>14194</v>
      </c>
      <c r="D848" s="13" t="str">
        <f t="shared" si="12"/>
        <v>Error?</v>
      </c>
    </row>
    <row r="849" spans="1:4" x14ac:dyDescent="0.2">
      <c r="A849" s="54">
        <v>788</v>
      </c>
      <c r="B849" s="1221">
        <f>'Expenditures 15-22'!E50</f>
        <v>1449</v>
      </c>
      <c r="D849" s="13" t="str">
        <f t="shared" si="12"/>
        <v>Error?</v>
      </c>
    </row>
    <row r="850" spans="1:4" x14ac:dyDescent="0.2">
      <c r="A850" s="54">
        <v>789</v>
      </c>
      <c r="B850" s="1221">
        <f>'Expenditures 15-22'!E53</f>
        <v>15643</v>
      </c>
      <c r="C850" s="13" t="s">
        <v>653</v>
      </c>
      <c r="D850" s="13" t="str">
        <f t="shared" si="12"/>
        <v>Error?</v>
      </c>
    </row>
    <row r="851" spans="1:4" x14ac:dyDescent="0.2">
      <c r="A851" s="54">
        <v>790</v>
      </c>
      <c r="B851" s="1221">
        <f>'Expenditures 15-22'!E55</f>
        <v>5609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5609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3082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3844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6926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36119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82940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61300</v>
      </c>
      <c r="D879" s="13" t="str">
        <f t="shared" si="12"/>
        <v>Error?</v>
      </c>
    </row>
    <row r="880" spans="1:4" x14ac:dyDescent="0.2">
      <c r="A880" s="54">
        <v>819</v>
      </c>
      <c r="B880" s="1221">
        <f>'Expenditures 15-22'!F16</f>
        <v>345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12739</v>
      </c>
      <c r="D891" s="13" t="str">
        <f t="shared" si="12"/>
        <v>Error?</v>
      </c>
    </row>
    <row r="892" spans="1:4" x14ac:dyDescent="0.2">
      <c r="A892" s="54">
        <v>831</v>
      </c>
      <c r="B892" s="1221">
        <f>'Expenditures 15-22'!F14</f>
        <v>12654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104553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894</v>
      </c>
      <c r="D896" s="13" t="str">
        <f t="shared" si="13"/>
        <v>Error?</v>
      </c>
    </row>
    <row r="897" spans="1:4" x14ac:dyDescent="0.2">
      <c r="A897" s="54">
        <v>836</v>
      </c>
      <c r="B897" s="1221">
        <f>'Expenditures 15-22'!F38</f>
        <v>2749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719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4362</v>
      </c>
      <c r="C901" s="13" t="s">
        <v>653</v>
      </c>
      <c r="D901" s="13" t="str">
        <f t="shared" si="13"/>
        <v>Error?</v>
      </c>
    </row>
    <row r="902" spans="1:4" x14ac:dyDescent="0.2">
      <c r="A902" s="54">
        <v>841</v>
      </c>
      <c r="B902" s="1221">
        <f>'Expenditures 15-22'!F44</f>
        <v>278</v>
      </c>
      <c r="D902" s="13" t="str">
        <f t="shared" si="13"/>
        <v>Error?</v>
      </c>
    </row>
    <row r="903" spans="1:4" x14ac:dyDescent="0.2">
      <c r="A903" s="54">
        <v>842</v>
      </c>
      <c r="B903" s="1221">
        <f>'Expenditures 15-22'!F45</f>
        <v>2042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2320</v>
      </c>
      <c r="C905" s="13" t="s">
        <v>653</v>
      </c>
      <c r="D905" s="13" t="str">
        <f t="shared" si="13"/>
        <v>Error?</v>
      </c>
    </row>
    <row r="906" spans="1:4" x14ac:dyDescent="0.2">
      <c r="A906" s="54">
        <v>845</v>
      </c>
      <c r="B906" s="1221">
        <f>'Expenditures 15-22'!F49</f>
        <v>2441</v>
      </c>
      <c r="D906" s="13" t="str">
        <f t="shared" si="13"/>
        <v>Error?</v>
      </c>
    </row>
    <row r="907" spans="1:4" x14ac:dyDescent="0.2">
      <c r="A907" s="54">
        <v>846</v>
      </c>
      <c r="B907" s="1221">
        <f>'Expenditures 15-22'!F50</f>
        <v>143</v>
      </c>
      <c r="D907" s="13" t="str">
        <f t="shared" si="13"/>
        <v>Error?</v>
      </c>
    </row>
    <row r="908" spans="1:4" x14ac:dyDescent="0.2">
      <c r="A908" s="54">
        <v>847</v>
      </c>
      <c r="B908" s="1221">
        <f>'Expenditures 15-22'!F53</f>
        <v>2584</v>
      </c>
      <c r="C908" s="13" t="s">
        <v>653</v>
      </c>
      <c r="D908" s="13" t="str">
        <f t="shared" si="13"/>
        <v>Error?</v>
      </c>
    </row>
    <row r="909" spans="1:4" x14ac:dyDescent="0.2">
      <c r="A909" s="54">
        <v>848</v>
      </c>
      <c r="B909" s="1221">
        <f>'Expenditures 15-22'!F55</f>
        <v>18399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18399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2140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100876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103016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130681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235234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15528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24804</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44365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6598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6598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6598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50963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2594</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2594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78744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81338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1562691</v>
      </c>
      <c r="C1093" s="13" t="s">
        <v>653</v>
      </c>
      <c r="D1093" s="13" t="str">
        <f t="shared" si="16"/>
        <v>Error?</v>
      </c>
    </row>
    <row r="1094" spans="1:4" x14ac:dyDescent="0.2">
      <c r="A1094" s="54">
        <v>1033</v>
      </c>
      <c r="B1094" s="1221">
        <f>'Expenditures 15-22'!K16</f>
        <v>1968</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253566</v>
      </c>
      <c r="C1105" s="13" t="s">
        <v>653</v>
      </c>
      <c r="D1105" s="13" t="str">
        <f t="shared" si="16"/>
        <v>Error?</v>
      </c>
    </row>
    <row r="1106" spans="1:4" x14ac:dyDescent="0.2">
      <c r="A1106" s="54">
        <v>1045</v>
      </c>
      <c r="B1106" s="1221">
        <f>'Expenditures 15-22'!K14</f>
        <v>72614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2441619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69522</v>
      </c>
      <c r="C1110" s="13" t="s">
        <v>653</v>
      </c>
      <c r="D1110" s="13" t="str">
        <f t="shared" si="16"/>
        <v>Error?</v>
      </c>
    </row>
    <row r="1111" spans="1:4" x14ac:dyDescent="0.2">
      <c r="A1111" s="54">
        <v>1050</v>
      </c>
      <c r="B1111" s="1221">
        <f>'Expenditures 15-22'!K38</f>
        <v>30382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40154</v>
      </c>
      <c r="C1113" s="13" t="s">
        <v>653</v>
      </c>
      <c r="D1113" s="13" t="str">
        <f t="shared" si="16"/>
        <v>Error?</v>
      </c>
    </row>
    <row r="1114" spans="1:4" x14ac:dyDescent="0.2">
      <c r="A1114" s="54">
        <v>1053</v>
      </c>
      <c r="B1114" s="1221">
        <f>'Expenditures 15-22'!K41</f>
        <v>5787</v>
      </c>
      <c r="C1114" s="13" t="s">
        <v>653</v>
      </c>
      <c r="D1114" s="13" t="str">
        <f t="shared" si="16"/>
        <v>Error?</v>
      </c>
    </row>
    <row r="1115" spans="1:4" x14ac:dyDescent="0.2">
      <c r="A1115" s="54">
        <v>1054</v>
      </c>
      <c r="B1115" s="1221">
        <f>'Expenditures 15-22'!K42</f>
        <v>145845</v>
      </c>
      <c r="C1115" s="13" t="s">
        <v>653</v>
      </c>
      <c r="D1115" s="13" t="str">
        <f t="shared" si="16"/>
        <v>Error?</v>
      </c>
    </row>
    <row r="1116" spans="1:4" x14ac:dyDescent="0.2">
      <c r="A1116" s="54">
        <v>1055</v>
      </c>
      <c r="B1116" s="1221">
        <f>'Expenditures 15-22'!K44</f>
        <v>3932</v>
      </c>
      <c r="C1116" s="13" t="s">
        <v>653</v>
      </c>
      <c r="D1116" s="13" t="str">
        <f t="shared" si="16"/>
        <v>Error?</v>
      </c>
    </row>
    <row r="1117" spans="1:4" x14ac:dyDescent="0.2">
      <c r="A1117" s="54">
        <v>1056</v>
      </c>
      <c r="B1117" s="1221">
        <f>'Expenditures 15-22'!K45</f>
        <v>2042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5974</v>
      </c>
      <c r="C1119" s="13" t="s">
        <v>653</v>
      </c>
      <c r="D1119" s="13" t="str">
        <f t="shared" si="16"/>
        <v>Error?</v>
      </c>
    </row>
    <row r="1120" spans="1:4" x14ac:dyDescent="0.2">
      <c r="A1120" s="54">
        <v>1059</v>
      </c>
      <c r="B1120" s="1221">
        <f>'Expenditures 15-22'!K49</f>
        <v>19677</v>
      </c>
      <c r="C1120" s="13" t="s">
        <v>653</v>
      </c>
      <c r="D1120" s="13" t="str">
        <f t="shared" si="16"/>
        <v>Error?</v>
      </c>
    </row>
    <row r="1121" spans="1:4" x14ac:dyDescent="0.2">
      <c r="A1121" s="54">
        <v>1060</v>
      </c>
      <c r="B1121" s="1221">
        <f>'Expenditures 15-22'!K50</f>
        <v>35817</v>
      </c>
      <c r="C1121" s="13" t="s">
        <v>653</v>
      </c>
      <c r="D1121" s="13" t="str">
        <f t="shared" si="16"/>
        <v>Error?</v>
      </c>
    </row>
    <row r="1122" spans="1:4" x14ac:dyDescent="0.2">
      <c r="A1122" s="54">
        <v>1061</v>
      </c>
      <c r="B1122" s="1221">
        <f>'Expenditures 15-22'!K53</f>
        <v>55494</v>
      </c>
      <c r="C1122" s="13" t="s">
        <v>653</v>
      </c>
      <c r="D1122" s="13" t="str">
        <f t="shared" si="16"/>
        <v>Error?</v>
      </c>
    </row>
    <row r="1123" spans="1:4" x14ac:dyDescent="0.2">
      <c r="A1123" s="54">
        <v>1062</v>
      </c>
      <c r="B1123" s="1221">
        <f>'Expenditures 15-22'!K55</f>
        <v>320193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320193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50801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194601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245402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772908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97008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3311535</v>
      </c>
      <c r="C1152" s="13" t="s">
        <v>653</v>
      </c>
      <c r="D1152" s="13" t="str">
        <f t="shared" si="17"/>
        <v>Error?</v>
      </c>
    </row>
    <row r="1153" spans="1:4" x14ac:dyDescent="0.2">
      <c r="A1153" s="54">
        <v>1092</v>
      </c>
      <c r="B1153" s="1221">
        <f>'Expenditures 15-22'!K115</f>
        <v>-101112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153485</v>
      </c>
      <c r="D1221" s="13" t="str">
        <f t="shared" si="18"/>
        <v>Error?</v>
      </c>
    </row>
    <row r="1222" spans="1:4" x14ac:dyDescent="0.2">
      <c r="A1222" s="82">
        <v>1161</v>
      </c>
      <c r="D1222" s="13" t="str">
        <f t="shared" si="18"/>
        <v>OK</v>
      </c>
    </row>
    <row r="1223" spans="1:4" x14ac:dyDescent="0.2">
      <c r="A1223" s="54">
        <v>1162</v>
      </c>
      <c r="B1223" s="1221">
        <f>'Expenditures 15-22'!C127</f>
        <v>153485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153485</v>
      </c>
      <c r="C1225" s="13" t="s">
        <v>653</v>
      </c>
      <c r="D1225" s="13" t="str">
        <f t="shared" si="18"/>
        <v>Error?</v>
      </c>
    </row>
    <row r="1226" spans="1:4" x14ac:dyDescent="0.2">
      <c r="A1226" s="54">
        <v>1165</v>
      </c>
      <c r="B1226" s="1221">
        <f>'Expenditures 15-22'!C150</f>
        <v>153485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11809</v>
      </c>
      <c r="D1229" s="13" t="str">
        <f t="shared" si="18"/>
        <v>Error?</v>
      </c>
    </row>
    <row r="1230" spans="1:4" x14ac:dyDescent="0.2">
      <c r="A1230" s="82">
        <v>1169</v>
      </c>
      <c r="D1230" s="13" t="str">
        <f t="shared" si="18"/>
        <v>OK</v>
      </c>
    </row>
    <row r="1231" spans="1:4" x14ac:dyDescent="0.2">
      <c r="A1231" s="54">
        <v>1170</v>
      </c>
      <c r="B1231" s="1221">
        <f>'Expenditures 15-22'!D127</f>
        <v>11809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11809</v>
      </c>
      <c r="C1233" s="13" t="s">
        <v>653</v>
      </c>
      <c r="D1233" s="13" t="str">
        <f t="shared" si="18"/>
        <v>Error?</v>
      </c>
    </row>
    <row r="1234" spans="1:4" x14ac:dyDescent="0.2">
      <c r="A1234" s="54">
        <v>1173</v>
      </c>
      <c r="B1234" s="1221">
        <f>'Expenditures 15-22'!D150</f>
        <v>11809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73994</v>
      </c>
      <c r="D1237" s="13" t="str">
        <f t="shared" si="18"/>
        <v>Error?</v>
      </c>
    </row>
    <row r="1238" spans="1:4" x14ac:dyDescent="0.2">
      <c r="A1238" s="82">
        <v>1177</v>
      </c>
      <c r="D1238" s="13" t="str">
        <f t="shared" si="18"/>
        <v>OK</v>
      </c>
    </row>
    <row r="1239" spans="1:4" x14ac:dyDescent="0.2">
      <c r="A1239" s="54">
        <v>1178</v>
      </c>
      <c r="B1239" s="1221">
        <f>'Expenditures 15-22'!E127</f>
        <v>73994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73994</v>
      </c>
      <c r="C1241" s="13" t="s">
        <v>653</v>
      </c>
      <c r="D1241" s="13" t="str">
        <f t="shared" si="18"/>
        <v>Error?</v>
      </c>
    </row>
    <row r="1242" spans="1:4" x14ac:dyDescent="0.2">
      <c r="A1242" s="54">
        <v>1181</v>
      </c>
      <c r="B1242" s="1221">
        <f>'Expenditures 15-22'!E150</f>
        <v>73994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110067</v>
      </c>
      <c r="D1245" s="13" t="str">
        <f t="shared" si="18"/>
        <v>Error?</v>
      </c>
    </row>
    <row r="1246" spans="1:4" x14ac:dyDescent="0.2">
      <c r="A1246" s="82">
        <v>1185</v>
      </c>
      <c r="D1246" s="13" t="str">
        <f t="shared" si="18"/>
        <v>OK</v>
      </c>
    </row>
    <row r="1247" spans="1:4" x14ac:dyDescent="0.2">
      <c r="A1247" s="54">
        <v>1186</v>
      </c>
      <c r="B1247" s="1221">
        <f>'Expenditures 15-22'!F127</f>
        <v>110067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110067</v>
      </c>
      <c r="C1249" s="13" t="s">
        <v>653</v>
      </c>
      <c r="D1249" s="13" t="str">
        <f t="shared" si="18"/>
        <v>Error?</v>
      </c>
    </row>
    <row r="1250" spans="1:4" x14ac:dyDescent="0.2">
      <c r="A1250" s="54">
        <v>1189</v>
      </c>
      <c r="B1250" s="1221">
        <f>'Expenditures 15-22'!F150</f>
        <v>110067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39690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39690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39690</v>
      </c>
      <c r="C1258" s="13" t="s">
        <v>653</v>
      </c>
      <c r="D1258" s="13" t="str">
        <f t="shared" si="18"/>
        <v>Error?</v>
      </c>
    </row>
    <row r="1259" spans="1:4" x14ac:dyDescent="0.2">
      <c r="A1259" s="54">
        <v>1198</v>
      </c>
      <c r="B1259" s="1221">
        <f>'Expenditures 15-22'!G150</f>
        <v>39690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389045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389045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389045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389045</v>
      </c>
      <c r="C1288" s="13" t="s">
        <v>653</v>
      </c>
      <c r="D1288" s="13" t="str">
        <f t="shared" si="19"/>
        <v>Error?</v>
      </c>
    </row>
    <row r="1289" spans="1:4" x14ac:dyDescent="0.2">
      <c r="A1289" s="54">
        <v>1228</v>
      </c>
      <c r="B1289" s="1221">
        <f>'Expenditures 15-22'!K151</f>
        <v>91194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173144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173144</v>
      </c>
      <c r="C1339" s="13" t="s">
        <v>653</v>
      </c>
      <c r="D1339" s="13" t="str">
        <f t="shared" si="19"/>
        <v>Error?</v>
      </c>
    </row>
    <row r="1340" spans="1:4" x14ac:dyDescent="0.2">
      <c r="A1340" s="54">
        <v>1279</v>
      </c>
      <c r="B1340" s="1221">
        <f>'Expenditures 15-22'!C204</f>
        <v>173144</v>
      </c>
      <c r="C1340" s="13" t="s">
        <v>653</v>
      </c>
      <c r="D1340" s="13" t="str">
        <f t="shared" si="19"/>
        <v>Error?</v>
      </c>
    </row>
    <row r="1341" spans="1:4" x14ac:dyDescent="0.2">
      <c r="A1341" s="54">
        <v>1280</v>
      </c>
      <c r="B1341" s="1221">
        <f>'Expenditures 15-22'!D176</f>
        <v>11343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11343</v>
      </c>
      <c r="C1345" s="13" t="s">
        <v>653</v>
      </c>
      <c r="D1345" s="13" t="str">
        <f t="shared" si="20"/>
        <v>Error?</v>
      </c>
    </row>
    <row r="1346" spans="1:4" x14ac:dyDescent="0.2">
      <c r="A1346" s="54">
        <v>1285</v>
      </c>
      <c r="B1346" s="1221">
        <f>'Expenditures 15-22'!D204</f>
        <v>11343</v>
      </c>
      <c r="C1346" s="13" t="s">
        <v>653</v>
      </c>
      <c r="D1346" s="13" t="str">
        <f t="shared" si="20"/>
        <v>Error?</v>
      </c>
    </row>
    <row r="1347" spans="1:4" x14ac:dyDescent="0.2">
      <c r="A1347" s="54">
        <v>1286</v>
      </c>
      <c r="B1347" s="1221">
        <f>'Expenditures 15-22'!E176</f>
        <v>15995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15995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15995</v>
      </c>
      <c r="C1353" s="13" t="s">
        <v>653</v>
      </c>
      <c r="D1353" s="13" t="str">
        <f t="shared" si="20"/>
        <v>Error?</v>
      </c>
    </row>
    <row r="1354" spans="1:4" x14ac:dyDescent="0.2">
      <c r="A1354" s="54">
        <v>1293</v>
      </c>
      <c r="B1354" s="1221">
        <f>'Expenditures 15-22'!F176</f>
        <v>55784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55784</v>
      </c>
      <c r="C1358" s="13" t="s">
        <v>653</v>
      </c>
      <c r="D1358" s="13" t="str">
        <f t="shared" si="20"/>
        <v>Error?</v>
      </c>
    </row>
    <row r="1359" spans="1:4" x14ac:dyDescent="0.2">
      <c r="A1359" s="54">
        <v>1298</v>
      </c>
      <c r="B1359" s="1221">
        <f>'Expenditures 15-22'!F204</f>
        <v>55784</v>
      </c>
      <c r="C1359" s="13" t="s">
        <v>653</v>
      </c>
      <c r="D1359" s="13" t="str">
        <f t="shared" si="20"/>
        <v>Error?</v>
      </c>
    </row>
    <row r="1360" spans="1:4" x14ac:dyDescent="0.2">
      <c r="A1360" s="54">
        <v>1299</v>
      </c>
      <c r="B1360" s="1221">
        <f>'Expenditures 15-22'!G176</f>
        <v>12024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12024</v>
      </c>
      <c r="C1364" s="13" t="s">
        <v>653</v>
      </c>
      <c r="D1364" s="13" t="str">
        <f t="shared" si="20"/>
        <v>Error?</v>
      </c>
    </row>
    <row r="1365" spans="1:4" x14ac:dyDescent="0.2">
      <c r="A1365" s="54">
        <v>1304</v>
      </c>
      <c r="B1365" s="1221">
        <f>'Expenditures 15-22'!G204</f>
        <v>12024</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268290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268290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268290</v>
      </c>
      <c r="C1388" s="13" t="s">
        <v>653</v>
      </c>
      <c r="D1388" s="13" t="str">
        <f t="shared" si="20"/>
        <v>Error?</v>
      </c>
    </row>
    <row r="1389" spans="1:4" x14ac:dyDescent="0.2">
      <c r="A1389" s="54">
        <v>1328</v>
      </c>
      <c r="B1389" s="1221">
        <f>'Expenditures 15-22'!K205</f>
        <v>1501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2593</v>
      </c>
      <c r="D1407" s="13" t="str">
        <f t="shared" ref="D1407:D1470" si="21">IF(ISBLANK(B1407),"OK",IF(A1407-B1407=0,"OK","Error?"))</f>
        <v>Error?</v>
      </c>
    </row>
    <row r="1408" spans="1:4" x14ac:dyDescent="0.2">
      <c r="A1408" s="54">
        <v>1347</v>
      </c>
      <c r="B1408" s="1221">
        <f>'Expenditures 15-22'!D217</f>
        <v>2820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57346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3033</v>
      </c>
      <c r="D1412" s="13" t="str">
        <f t="shared" si="21"/>
        <v>Error?</v>
      </c>
    </row>
    <row r="1413" spans="1:4" x14ac:dyDescent="0.2">
      <c r="A1413" s="54">
        <v>1352</v>
      </c>
      <c r="B1413" s="1221">
        <f>'Expenditures 15-22'!D228</f>
        <v>4134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538</v>
      </c>
      <c r="D1415" s="13" t="str">
        <f t="shared" si="21"/>
        <v>Error?</v>
      </c>
    </row>
    <row r="1416" spans="1:4" x14ac:dyDescent="0.2">
      <c r="A1416" s="54">
        <v>1355</v>
      </c>
      <c r="B1416" s="1221">
        <f>'Expenditures 15-22'!D231</f>
        <v>884</v>
      </c>
      <c r="D1416" s="13" t="str">
        <f t="shared" si="21"/>
        <v>Error?</v>
      </c>
    </row>
    <row r="1417" spans="1:4" x14ac:dyDescent="0.2">
      <c r="A1417" s="54">
        <v>1356</v>
      </c>
      <c r="B1417" s="1221">
        <f>'Expenditures 15-22'!D232</f>
        <v>8589</v>
      </c>
      <c r="C1417" s="13" t="s">
        <v>653</v>
      </c>
      <c r="D1417" s="13" t="str">
        <f t="shared" si="21"/>
        <v>Error?</v>
      </c>
    </row>
    <row r="1418" spans="1:4" x14ac:dyDescent="0.2">
      <c r="A1418" s="54">
        <v>1357</v>
      </c>
      <c r="B1418" s="1221">
        <f>'Expenditures 15-22'!D234</f>
        <v>31</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31</v>
      </c>
      <c r="C1421" s="13" t="s">
        <v>653</v>
      </c>
      <c r="D1421" s="13" t="str">
        <f t="shared" si="21"/>
        <v>Error?</v>
      </c>
    </row>
    <row r="1422" spans="1:4" x14ac:dyDescent="0.2">
      <c r="A1422" s="54">
        <v>1361</v>
      </c>
      <c r="B1422" s="1221">
        <f>'Expenditures 15-22'!D239</f>
        <v>233</v>
      </c>
      <c r="D1422" s="13" t="str">
        <f t="shared" si="21"/>
        <v>Error?</v>
      </c>
    </row>
    <row r="1423" spans="1:4" x14ac:dyDescent="0.2">
      <c r="A1423" s="54">
        <v>1362</v>
      </c>
      <c r="B1423" s="1221">
        <f>'Expenditures 15-22'!D240</f>
        <v>579</v>
      </c>
      <c r="D1423" s="13" t="str">
        <f t="shared" si="21"/>
        <v>Error?</v>
      </c>
    </row>
    <row r="1424" spans="1:4" x14ac:dyDescent="0.2">
      <c r="A1424" s="54">
        <v>1363</v>
      </c>
      <c r="B1424" s="1221">
        <f>'Expenditures 15-22'!D251</f>
        <v>812</v>
      </c>
      <c r="C1424" s="13" t="s">
        <v>653</v>
      </c>
      <c r="D1424" s="13" t="str">
        <f t="shared" si="21"/>
        <v>Error?</v>
      </c>
    </row>
    <row r="1425" spans="1:4" x14ac:dyDescent="0.2">
      <c r="A1425" s="54">
        <v>1364</v>
      </c>
      <c r="B1425" s="1221">
        <f>'Expenditures 15-22'!D253</f>
        <v>16988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16988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7124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20471</v>
      </c>
      <c r="D1431" s="13" t="str">
        <f t="shared" si="21"/>
        <v>Error?</v>
      </c>
    </row>
    <row r="1432" spans="1:4" x14ac:dyDescent="0.2">
      <c r="A1432" s="54">
        <v>1371</v>
      </c>
      <c r="B1432" s="1221">
        <f>'Expenditures 15-22'!D261</f>
        <v>25521</v>
      </c>
      <c r="D1432" s="13" t="str">
        <f t="shared" si="21"/>
        <v>Error?</v>
      </c>
    </row>
    <row r="1433" spans="1:4" x14ac:dyDescent="0.2">
      <c r="A1433" s="54">
        <v>1372</v>
      </c>
      <c r="B1433" s="1221">
        <f>'Expenditures 15-22'!D262</f>
        <v>11032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64148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90568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147914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2593</v>
      </c>
      <c r="C1471" s="13" t="s">
        <v>653</v>
      </c>
      <c r="D1471" s="13" t="str">
        <f t="shared" ref="D1471:D1534" si="22">IF(ISBLANK(B1471),"OK",IF(A1471-B1471=0,"OK","Error?"))</f>
        <v>Error?</v>
      </c>
    </row>
    <row r="1472" spans="1:4" x14ac:dyDescent="0.2">
      <c r="A1472" s="54">
        <v>1411</v>
      </c>
      <c r="B1472" s="1221">
        <f>'Expenditures 15-22'!K217</f>
        <v>2820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57346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3033</v>
      </c>
      <c r="C1476" s="13" t="s">
        <v>653</v>
      </c>
      <c r="D1476" s="13" t="str">
        <f t="shared" si="22"/>
        <v>Error?</v>
      </c>
    </row>
    <row r="1477" spans="1:4" x14ac:dyDescent="0.2">
      <c r="A1477" s="54">
        <v>1416</v>
      </c>
      <c r="B1477" s="1221">
        <f>'Expenditures 15-22'!K228</f>
        <v>4134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538</v>
      </c>
      <c r="C1479" s="13" t="s">
        <v>653</v>
      </c>
      <c r="D1479" s="13" t="str">
        <f t="shared" si="22"/>
        <v>Error?</v>
      </c>
    </row>
    <row r="1480" spans="1:4" x14ac:dyDescent="0.2">
      <c r="A1480" s="54">
        <v>1419</v>
      </c>
      <c r="B1480" s="1221">
        <f>'Expenditures 15-22'!K231</f>
        <v>884</v>
      </c>
      <c r="C1480" s="13" t="s">
        <v>653</v>
      </c>
      <c r="D1480" s="13" t="str">
        <f t="shared" si="22"/>
        <v>Error?</v>
      </c>
    </row>
    <row r="1481" spans="1:4" x14ac:dyDescent="0.2">
      <c r="A1481" s="54">
        <v>1420</v>
      </c>
      <c r="B1481" s="1221">
        <f>'Expenditures 15-22'!K232</f>
        <v>8589</v>
      </c>
      <c r="C1481" s="13" t="s">
        <v>653</v>
      </c>
      <c r="D1481" s="13" t="str">
        <f t="shared" si="22"/>
        <v>Error?</v>
      </c>
    </row>
    <row r="1482" spans="1:4" x14ac:dyDescent="0.2">
      <c r="A1482" s="54">
        <v>1421</v>
      </c>
      <c r="B1482" s="1221">
        <f>'Expenditures 15-22'!K234</f>
        <v>31</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31</v>
      </c>
      <c r="C1485" s="13" t="s">
        <v>653</v>
      </c>
      <c r="D1485" s="13" t="str">
        <f t="shared" si="22"/>
        <v>Error?</v>
      </c>
    </row>
    <row r="1486" spans="1:4" x14ac:dyDescent="0.2">
      <c r="A1486" s="54">
        <v>1425</v>
      </c>
      <c r="B1486" s="1221">
        <f>'Expenditures 15-22'!K239</f>
        <v>233</v>
      </c>
      <c r="C1486" s="13" t="s">
        <v>653</v>
      </c>
      <c r="D1486" s="13" t="str">
        <f t="shared" si="22"/>
        <v>Error?</v>
      </c>
    </row>
    <row r="1487" spans="1:4" x14ac:dyDescent="0.2">
      <c r="A1487" s="54">
        <v>1426</v>
      </c>
      <c r="B1487" s="1221">
        <f>'Expenditures 15-22'!K240</f>
        <v>579</v>
      </c>
      <c r="C1487" s="13" t="s">
        <v>653</v>
      </c>
      <c r="D1487" s="13" t="str">
        <f t="shared" si="22"/>
        <v>Error?</v>
      </c>
    </row>
    <row r="1488" spans="1:4" x14ac:dyDescent="0.2">
      <c r="A1488" s="54">
        <v>1427</v>
      </c>
      <c r="B1488" s="1221">
        <f>'Expenditures 15-22'!K251</f>
        <v>812</v>
      </c>
      <c r="C1488" s="13" t="s">
        <v>653</v>
      </c>
      <c r="D1488" s="13" t="str">
        <f t="shared" si="22"/>
        <v>Error?</v>
      </c>
    </row>
    <row r="1489" spans="1:4" x14ac:dyDescent="0.2">
      <c r="A1489" s="54">
        <v>1428</v>
      </c>
      <c r="B1489" s="1221">
        <f>'Expenditures 15-22'!K253</f>
        <v>16988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16988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7124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20471</v>
      </c>
      <c r="C1495" s="13" t="s">
        <v>653</v>
      </c>
      <c r="D1495" s="13" t="str">
        <f t="shared" si="22"/>
        <v>Error?</v>
      </c>
    </row>
    <row r="1496" spans="1:4" x14ac:dyDescent="0.2">
      <c r="A1496" s="54">
        <v>1435</v>
      </c>
      <c r="B1496" s="1221">
        <f>'Expenditures 15-22'!K261</f>
        <v>25521</v>
      </c>
      <c r="C1496" s="13" t="s">
        <v>653</v>
      </c>
      <c r="D1496" s="13" t="str">
        <f t="shared" si="22"/>
        <v>Error?</v>
      </c>
    </row>
    <row r="1497" spans="1:4" x14ac:dyDescent="0.2">
      <c r="A1497" s="54">
        <v>1436</v>
      </c>
      <c r="B1497" s="1221">
        <f>'Expenditures 15-22'!K262</f>
        <v>11032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64148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90568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147914</v>
      </c>
      <c r="C1517" s="13" t="s">
        <v>653</v>
      </c>
      <c r="D1517" s="13" t="str">
        <f t="shared" si="22"/>
        <v>Error?</v>
      </c>
    </row>
    <row r="1518" spans="1:4" x14ac:dyDescent="0.2">
      <c r="A1518" s="54">
        <v>1457</v>
      </c>
      <c r="B1518" s="1221">
        <f>'Expenditures 15-22'!K289</f>
        <v>8819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1577111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1475999</v>
      </c>
      <c r="C1630" s="13" t="s">
        <v>653</v>
      </c>
      <c r="D1630" s="13" t="str">
        <f t="shared" si="24"/>
        <v>Error?</v>
      </c>
    </row>
    <row r="1631" spans="1:4" x14ac:dyDescent="0.2">
      <c r="A1631" s="54">
        <v>1570</v>
      </c>
      <c r="B1631" s="1221">
        <f>'Acct Summary 7-8'!D79</f>
        <v>1124447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1215641</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465086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466787</v>
      </c>
      <c r="C1672" s="13" t="s">
        <v>653</v>
      </c>
      <c r="D1672" s="13" t="str">
        <f t="shared" si="25"/>
        <v>Error?</v>
      </c>
    </row>
    <row r="1673" spans="1:4" x14ac:dyDescent="0.2">
      <c r="A1673" s="54">
        <v>1612</v>
      </c>
      <c r="B1673" s="1221">
        <f>'Acct Summary 7-8'!G79</f>
        <v>160195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169014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1069069</v>
      </c>
      <c r="C1744" s="13" t="s">
        <v>653</v>
      </c>
      <c r="D1744" s="13" t="str">
        <f t="shared" si="26"/>
        <v>Error?</v>
      </c>
    </row>
    <row r="1745" spans="1:5" x14ac:dyDescent="0.2">
      <c r="A1745" s="54">
        <v>1684</v>
      </c>
      <c r="B1745" s="1221">
        <f>'Tax Sched 24'!B5</f>
        <v>147662</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59065</v>
      </c>
      <c r="C1747" s="13" t="s">
        <v>653</v>
      </c>
      <c r="D1747" s="13" t="str">
        <f t="shared" si="26"/>
        <v>Error?</v>
      </c>
    </row>
    <row r="1748" spans="1:5" x14ac:dyDescent="0.2">
      <c r="A1748" s="54">
        <v>1687</v>
      </c>
      <c r="B1748" s="1221">
        <f>'Tax Sched 24'!B8</f>
        <v>59815</v>
      </c>
      <c r="C1748" s="13" t="s">
        <v>653</v>
      </c>
      <c r="D1748" s="13" t="str">
        <f t="shared" si="26"/>
        <v>Error?</v>
      </c>
    </row>
    <row r="1749" spans="1:5" x14ac:dyDescent="0.2">
      <c r="A1749" s="54">
        <v>1688</v>
      </c>
      <c r="B1749" s="1221">
        <f>'Tax Sched 24'!B10</f>
        <v>14766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154522</v>
      </c>
      <c r="C1752" s="13" t="s">
        <v>653</v>
      </c>
      <c r="D1752" s="13" t="str">
        <f t="shared" si="26"/>
        <v>Error?</v>
      </c>
    </row>
    <row r="1753" spans="1:5" x14ac:dyDescent="0.2">
      <c r="A1753" s="54">
        <v>1692</v>
      </c>
      <c r="B1753" s="1221">
        <f>'Tax Sched 24'!B12</f>
        <v>14766</v>
      </c>
      <c r="C1753" s="13" t="s">
        <v>653</v>
      </c>
      <c r="D1753" s="13" t="str">
        <f t="shared" si="26"/>
        <v>Error?</v>
      </c>
    </row>
    <row r="1754" spans="1:5" x14ac:dyDescent="0.2">
      <c r="A1754" s="54">
        <v>1693</v>
      </c>
      <c r="B1754" s="1221">
        <f>'Tax Sched 24'!B14</f>
        <v>11813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1621014</v>
      </c>
      <c r="C1759" s="13" t="s">
        <v>653</v>
      </c>
      <c r="D1759" s="13" t="str">
        <f t="shared" si="26"/>
        <v>Error?</v>
      </c>
    </row>
    <row r="1760" spans="1:5" x14ac:dyDescent="0.2">
      <c r="A1760" s="54">
        <v>1699</v>
      </c>
      <c r="B1760" s="1221">
        <f>'Tax Sched 24'!D4</f>
        <v>1069069</v>
      </c>
      <c r="C1760" s="13" t="s">
        <v>653</v>
      </c>
      <c r="D1760" s="13" t="str">
        <f t="shared" si="26"/>
        <v>Error?</v>
      </c>
    </row>
    <row r="1761" spans="1:5" x14ac:dyDescent="0.2">
      <c r="A1761" s="54">
        <v>1700</v>
      </c>
      <c r="B1761" s="1221">
        <f>'Tax Sched 24'!D5</f>
        <v>147662</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59065</v>
      </c>
      <c r="C1763" s="13" t="s">
        <v>653</v>
      </c>
      <c r="D1763" s="13" t="str">
        <f t="shared" si="26"/>
        <v>Error?</v>
      </c>
    </row>
    <row r="1764" spans="1:5" x14ac:dyDescent="0.2">
      <c r="A1764" s="54">
        <v>1703</v>
      </c>
      <c r="B1764" s="1221">
        <f>'Tax Sched 24'!D8</f>
        <v>59815</v>
      </c>
      <c r="C1764" s="13" t="s">
        <v>653</v>
      </c>
      <c r="D1764" s="13" t="str">
        <f t="shared" si="26"/>
        <v>Error?</v>
      </c>
    </row>
    <row r="1765" spans="1:5" x14ac:dyDescent="0.2">
      <c r="A1765" s="54">
        <v>1704</v>
      </c>
      <c r="B1765" s="1221">
        <f>'Tax Sched 24'!D10</f>
        <v>14766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154522</v>
      </c>
      <c r="C1768" s="13" t="s">
        <v>653</v>
      </c>
      <c r="D1768" s="13" t="str">
        <f t="shared" si="26"/>
        <v>Error?</v>
      </c>
    </row>
    <row r="1769" spans="1:5" x14ac:dyDescent="0.2">
      <c r="A1769" s="54">
        <v>1708</v>
      </c>
      <c r="B1769" s="1221">
        <f>'Tax Sched 24'!D12</f>
        <v>14766</v>
      </c>
      <c r="C1769" s="13" t="s">
        <v>653</v>
      </c>
      <c r="D1769" s="13" t="str">
        <f t="shared" si="26"/>
        <v>Error?</v>
      </c>
    </row>
    <row r="1770" spans="1:5" x14ac:dyDescent="0.2">
      <c r="A1770" s="54">
        <v>1709</v>
      </c>
      <c r="B1770" s="1221">
        <f>'Tax Sched 24'!D14</f>
        <v>11813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1621014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1134010</v>
      </c>
      <c r="C1792" s="13" t="s">
        <v>653</v>
      </c>
      <c r="D1792" s="13" t="str">
        <f t="shared" si="27"/>
        <v>Error?</v>
      </c>
    </row>
    <row r="1793" spans="1:4" x14ac:dyDescent="0.2">
      <c r="A1793" s="54">
        <v>1732</v>
      </c>
      <c r="B1793" s="1221">
        <f>'Tax Sched 24'!F5</f>
        <v>156631</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62652</v>
      </c>
      <c r="C1795" s="13" t="s">
        <v>653</v>
      </c>
      <c r="D1795" s="13" t="str">
        <f t="shared" si="27"/>
        <v>Error?</v>
      </c>
    </row>
    <row r="1796" spans="1:4" x14ac:dyDescent="0.2">
      <c r="A1796" s="54">
        <v>1735</v>
      </c>
      <c r="B1796" s="1221">
        <f>'Tax Sched 24'!F8</f>
        <v>30001</v>
      </c>
      <c r="C1796" s="13" t="s">
        <v>653</v>
      </c>
      <c r="D1796" s="13" t="str">
        <f t="shared" si="27"/>
        <v>Error?</v>
      </c>
    </row>
    <row r="1797" spans="1:4" x14ac:dyDescent="0.2">
      <c r="A1797" s="54">
        <v>1736</v>
      </c>
      <c r="B1797" s="1221">
        <f>'Tax Sched 24'!F10</f>
        <v>15663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140000</v>
      </c>
      <c r="C1800" s="13" t="s">
        <v>653</v>
      </c>
      <c r="D1800" s="13" t="str">
        <f t="shared" si="27"/>
        <v>Error?</v>
      </c>
    </row>
    <row r="1801" spans="1:4" x14ac:dyDescent="0.2">
      <c r="A1801" s="54">
        <v>1740</v>
      </c>
      <c r="B1801" s="1221">
        <f>'Tax Sched 24'!F12</f>
        <v>15663</v>
      </c>
      <c r="C1801" s="13" t="s">
        <v>653</v>
      </c>
      <c r="D1801" s="13" t="str">
        <f t="shared" si="27"/>
        <v>Error?</v>
      </c>
    </row>
    <row r="1802" spans="1:4" x14ac:dyDescent="0.2">
      <c r="A1802" s="54">
        <v>1741</v>
      </c>
      <c r="B1802" s="1221">
        <f>'Tax Sched 24'!F14</f>
        <v>12530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1134010</v>
      </c>
      <c r="D1808" s="13" t="str">
        <f t="shared" si="27"/>
        <v>Error?</v>
      </c>
    </row>
    <row r="1809" spans="1:4" x14ac:dyDescent="0.2">
      <c r="A1809" s="54">
        <v>1748</v>
      </c>
      <c r="B1809" s="1221">
        <f>'Tax Sched 24'!E5</f>
        <v>156631</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62652</v>
      </c>
      <c r="D1811" s="13" t="str">
        <f t="shared" si="27"/>
        <v>Error?</v>
      </c>
    </row>
    <row r="1812" spans="1:4" x14ac:dyDescent="0.2">
      <c r="A1812" s="54">
        <v>1751</v>
      </c>
      <c r="B1812" s="1221">
        <f>'Tax Sched 24'!E8</f>
        <v>30001</v>
      </c>
      <c r="D1812" s="13" t="str">
        <f t="shared" si="27"/>
        <v>Error?</v>
      </c>
    </row>
    <row r="1813" spans="1:4" x14ac:dyDescent="0.2">
      <c r="A1813" s="54">
        <v>1752</v>
      </c>
      <c r="B1813" s="1221">
        <f>'Tax Sched 24'!E10</f>
        <v>15663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140000</v>
      </c>
      <c r="D1816" s="13" t="str">
        <f t="shared" si="27"/>
        <v>Error?</v>
      </c>
    </row>
    <row r="1817" spans="1:4" x14ac:dyDescent="0.2">
      <c r="A1817" s="54">
        <v>1756</v>
      </c>
      <c r="B1817" s="1221">
        <f>'Tax Sched 24'!E12</f>
        <v>15663</v>
      </c>
      <c r="D1817" s="13" t="str">
        <f t="shared" si="27"/>
        <v>Error?</v>
      </c>
    </row>
    <row r="1818" spans="1:4" x14ac:dyDescent="0.2">
      <c r="A1818" s="54">
        <v>1757</v>
      </c>
      <c r="B1818" s="1221">
        <f>'Tax Sched 24'!E14</f>
        <v>12530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1677813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11908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11908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11908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37050</v>
      </c>
      <c r="D2008" s="13" t="str">
        <f t="shared" si="30"/>
        <v>Error?</v>
      </c>
    </row>
    <row r="2009" spans="1:4" x14ac:dyDescent="0.2">
      <c r="A2009" s="54">
        <v>1948</v>
      </c>
      <c r="B2009" s="1221">
        <f>'Cap Outlay Deprec 27'!C8</f>
        <v>2245391</v>
      </c>
      <c r="D2009" s="13" t="str">
        <f t="shared" si="30"/>
        <v>Error?</v>
      </c>
    </row>
    <row r="2010" spans="1:4" x14ac:dyDescent="0.2">
      <c r="A2010" s="54">
        <v>1949</v>
      </c>
      <c r="B2010" s="1221">
        <f>'Cap Outlay Deprec 27'!C10</f>
        <v>1630571</v>
      </c>
      <c r="D2010" s="13" t="str">
        <f t="shared" si="30"/>
        <v>Error?</v>
      </c>
    </row>
    <row r="2011" spans="1:4" x14ac:dyDescent="0.2">
      <c r="A2011" s="54">
        <v>1950</v>
      </c>
      <c r="B2011" s="1221">
        <f>'Cap Outlay Deprec 27'!C12</f>
        <v>410426</v>
      </c>
      <c r="D2011" s="13" t="str">
        <f t="shared" si="30"/>
        <v>Error?</v>
      </c>
    </row>
    <row r="2012" spans="1:4" x14ac:dyDescent="0.2">
      <c r="A2012" s="54">
        <v>1951</v>
      </c>
      <c r="B2012" s="1221">
        <f>'Cap Outlay Deprec 27'!C13</f>
        <v>747958</v>
      </c>
      <c r="D2012" s="13" t="str">
        <f t="shared" si="30"/>
        <v>Error?</v>
      </c>
    </row>
    <row r="2013" spans="1:4" x14ac:dyDescent="0.2">
      <c r="A2013" s="54">
        <v>1952</v>
      </c>
      <c r="B2013" s="1221">
        <f>'Cap Outlay Deprec 27'!C16</f>
        <v>5071396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90652</v>
      </c>
      <c r="D2017" s="13" t="str">
        <f t="shared" si="30"/>
        <v>Error?</v>
      </c>
    </row>
    <row r="2018" spans="1:4" x14ac:dyDescent="0.2">
      <c r="A2018" s="54">
        <v>1957</v>
      </c>
      <c r="B2018" s="1221">
        <f>'Cap Outlay Deprec 27'!D13</f>
        <v>12024</v>
      </c>
      <c r="D2018" s="13" t="str">
        <f t="shared" si="30"/>
        <v>Error?</v>
      </c>
    </row>
    <row r="2019" spans="1:4" x14ac:dyDescent="0.2">
      <c r="A2019" s="54">
        <v>1958</v>
      </c>
      <c r="B2019" s="1221">
        <f>'Cap Outlay Deprec 27'!D16</f>
        <v>102676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40586</v>
      </c>
      <c r="D2023" s="13" t="str">
        <f t="shared" si="30"/>
        <v>Error?</v>
      </c>
    </row>
    <row r="2024" spans="1:4" x14ac:dyDescent="0.2">
      <c r="A2024" s="54">
        <v>1963</v>
      </c>
      <c r="B2024" s="1221">
        <f>'Cap Outlay Deprec 27'!E13</f>
        <v>64510</v>
      </c>
      <c r="D2024" s="13" t="str">
        <f t="shared" si="30"/>
        <v>Error?</v>
      </c>
    </row>
    <row r="2025" spans="1:4" x14ac:dyDescent="0.2">
      <c r="A2025" s="54">
        <v>1964</v>
      </c>
      <c r="B2025" s="1221">
        <f>'Cap Outlay Deprec 27'!E16</f>
        <v>105096</v>
      </c>
      <c r="C2025" s="13" t="s">
        <v>653</v>
      </c>
      <c r="D2025" s="13" t="str">
        <f t="shared" si="30"/>
        <v>Error?</v>
      </c>
    </row>
    <row r="2026" spans="1:4" x14ac:dyDescent="0.2">
      <c r="A2026" s="54">
        <v>1965</v>
      </c>
      <c r="B2026" s="1221">
        <f>'Cap Outlay Deprec 27'!F5</f>
        <v>37050</v>
      </c>
      <c r="C2026" s="13" t="s">
        <v>653</v>
      </c>
      <c r="D2026" s="13" t="str">
        <f t="shared" si="30"/>
        <v>Error?</v>
      </c>
    </row>
    <row r="2027" spans="1:4" x14ac:dyDescent="0.2">
      <c r="A2027" s="54">
        <v>1966</v>
      </c>
      <c r="B2027" s="1221">
        <f>'Cap Outlay Deprec 27'!F8</f>
        <v>2245391</v>
      </c>
      <c r="C2027" s="13" t="s">
        <v>653</v>
      </c>
      <c r="D2027" s="13" t="str">
        <f t="shared" si="30"/>
        <v>Error?</v>
      </c>
    </row>
    <row r="2028" spans="1:4" x14ac:dyDescent="0.2">
      <c r="A2028" s="54">
        <v>1967</v>
      </c>
      <c r="B2028" s="1221">
        <f>'Cap Outlay Deprec 27'!F10</f>
        <v>1630571</v>
      </c>
      <c r="C2028" s="13" t="s">
        <v>653</v>
      </c>
      <c r="D2028" s="13" t="str">
        <f t="shared" si="30"/>
        <v>Error?</v>
      </c>
    </row>
    <row r="2029" spans="1:4" x14ac:dyDescent="0.2">
      <c r="A2029" s="54">
        <v>1968</v>
      </c>
      <c r="B2029" s="1221">
        <f>'Cap Outlay Deprec 27'!F12</f>
        <v>460492</v>
      </c>
      <c r="C2029" s="13" t="s">
        <v>653</v>
      </c>
      <c r="D2029" s="13" t="str">
        <f t="shared" si="30"/>
        <v>Error?</v>
      </c>
    </row>
    <row r="2030" spans="1:4" x14ac:dyDescent="0.2">
      <c r="A2030" s="54">
        <v>1969</v>
      </c>
      <c r="B2030" s="1221">
        <f>'Cap Outlay Deprec 27'!F13</f>
        <v>695472</v>
      </c>
      <c r="C2030" s="13" t="s">
        <v>653</v>
      </c>
      <c r="D2030" s="13" t="str">
        <f t="shared" si="30"/>
        <v>Error?</v>
      </c>
    </row>
    <row r="2031" spans="1:4" x14ac:dyDescent="0.2">
      <c r="A2031" s="54">
        <v>1970</v>
      </c>
      <c r="B2031" s="1221">
        <f>'Cap Outlay Deprec 27'!F16</f>
        <v>5068976</v>
      </c>
      <c r="C2031" s="13" t="s">
        <v>653</v>
      </c>
      <c r="D2031" s="13" t="str">
        <f t="shared" si="30"/>
        <v>Error?</v>
      </c>
    </row>
    <row r="2032" spans="1:4" x14ac:dyDescent="0.2">
      <c r="A2032" s="82">
        <v>1971</v>
      </c>
      <c r="D2032" s="13" t="str">
        <f t="shared" si="30"/>
        <v>OK</v>
      </c>
    </row>
    <row r="2033" spans="1:4" x14ac:dyDescent="0.2">
      <c r="A2033" s="54">
        <v>1972</v>
      </c>
      <c r="B2033" s="1221">
        <f>'Cap Outlay Deprec 27'!H8</f>
        <v>1608963</v>
      </c>
      <c r="D2033" s="13" t="str">
        <f t="shared" si="30"/>
        <v>Error?</v>
      </c>
    </row>
    <row r="2034" spans="1:4" x14ac:dyDescent="0.2">
      <c r="A2034" s="54">
        <v>1973</v>
      </c>
      <c r="B2034" s="1221">
        <f>'Cap Outlay Deprec 27'!H10</f>
        <v>903313</v>
      </c>
      <c r="D2034" s="13" t="str">
        <f t="shared" si="30"/>
        <v>Error?</v>
      </c>
    </row>
    <row r="2035" spans="1:4" x14ac:dyDescent="0.2">
      <c r="A2035" s="54">
        <v>1974</v>
      </c>
      <c r="B2035" s="1221">
        <f>'Cap Outlay Deprec 27'!H12</f>
        <v>222896</v>
      </c>
      <c r="D2035" s="13" t="str">
        <f t="shared" si="30"/>
        <v>Error?</v>
      </c>
    </row>
    <row r="2036" spans="1:4" x14ac:dyDescent="0.2">
      <c r="A2036" s="54">
        <v>1975</v>
      </c>
      <c r="B2036" s="1221">
        <f>'Cap Outlay Deprec 27'!H13</f>
        <v>689997</v>
      </c>
      <c r="D2036" s="13" t="str">
        <f t="shared" si="30"/>
        <v>Error?</v>
      </c>
    </row>
    <row r="2037" spans="1:4" x14ac:dyDescent="0.2">
      <c r="A2037" s="54">
        <v>1976</v>
      </c>
      <c r="B2037" s="1221">
        <f>'Cap Outlay Deprec 27'!H16</f>
        <v>3425169</v>
      </c>
      <c r="C2037" s="13" t="s">
        <v>653</v>
      </c>
      <c r="D2037" s="13" t="str">
        <f t="shared" si="30"/>
        <v>Error?</v>
      </c>
    </row>
    <row r="2038" spans="1:4" x14ac:dyDescent="0.2">
      <c r="A2038" s="82">
        <v>1977</v>
      </c>
      <c r="D2038" s="13" t="str">
        <f t="shared" si="30"/>
        <v>OK</v>
      </c>
    </row>
    <row r="2039" spans="1:4" x14ac:dyDescent="0.2">
      <c r="A2039" s="54">
        <v>1978</v>
      </c>
      <c r="B2039" s="1221">
        <f>'Cap Outlay Deprec 27'!I8</f>
        <v>44908</v>
      </c>
      <c r="D2039" s="13" t="str">
        <f t="shared" si="30"/>
        <v>Error?</v>
      </c>
    </row>
    <row r="2040" spans="1:4" x14ac:dyDescent="0.2">
      <c r="A2040" s="54">
        <v>1979</v>
      </c>
      <c r="B2040" s="1221">
        <f>'Cap Outlay Deprec 27'!I10</f>
        <v>81529</v>
      </c>
      <c r="D2040" s="13" t="str">
        <f t="shared" si="30"/>
        <v>Error?</v>
      </c>
    </row>
    <row r="2041" spans="1:4" x14ac:dyDescent="0.2">
      <c r="A2041" s="54">
        <v>1980</v>
      </c>
      <c r="B2041" s="1221">
        <f>'Cap Outlay Deprec 27'!I12</f>
        <v>48612</v>
      </c>
      <c r="D2041" s="13" t="str">
        <f t="shared" si="30"/>
        <v>Error?</v>
      </c>
    </row>
    <row r="2042" spans="1:4" x14ac:dyDescent="0.2">
      <c r="A2042" s="54">
        <v>1981</v>
      </c>
      <c r="B2042" s="1221">
        <f>'Cap Outlay Deprec 27'!I13</f>
        <v>16113</v>
      </c>
      <c r="D2042" s="13" t="str">
        <f t="shared" si="30"/>
        <v>Error?</v>
      </c>
    </row>
    <row r="2043" spans="1:4" x14ac:dyDescent="0.2">
      <c r="A2043" s="54">
        <v>1982</v>
      </c>
      <c r="B2043" s="1221">
        <f>'Cap Outlay Deprec 27'!I16</f>
        <v>191162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40586</v>
      </c>
      <c r="D2047" s="13" t="str">
        <f t="shared" ref="D2047:D2110" si="31">IF(ISBLANK(B2047),"OK",IF(A2047-B2047=0,"OK","Error?"))</f>
        <v>Error?</v>
      </c>
    </row>
    <row r="2048" spans="1:4" x14ac:dyDescent="0.2">
      <c r="A2048" s="54">
        <v>1987</v>
      </c>
      <c r="B2048" s="1221">
        <f>'Cap Outlay Deprec 27'!J13</f>
        <v>64510</v>
      </c>
      <c r="D2048" s="13" t="str">
        <f t="shared" si="31"/>
        <v>Error?</v>
      </c>
    </row>
    <row r="2049" spans="1:4" x14ac:dyDescent="0.2">
      <c r="A2049" s="54">
        <v>1988</v>
      </c>
      <c r="B2049" s="1221">
        <f>'Cap Outlay Deprec 27'!J16</f>
        <v>105096</v>
      </c>
      <c r="C2049" s="13" t="s">
        <v>653</v>
      </c>
      <c r="D2049" s="13" t="str">
        <f t="shared" si="31"/>
        <v>Error?</v>
      </c>
    </row>
    <row r="2050" spans="1:4" x14ac:dyDescent="0.2">
      <c r="A2050" s="82">
        <v>1989</v>
      </c>
      <c r="D2050" s="13" t="str">
        <f t="shared" si="31"/>
        <v>OK</v>
      </c>
    </row>
    <row r="2051" spans="1:4" x14ac:dyDescent="0.2">
      <c r="A2051" s="54">
        <v>1990</v>
      </c>
      <c r="B2051" s="1221">
        <f>'Cap Outlay Deprec 27'!K8</f>
        <v>1653871</v>
      </c>
      <c r="C2051" s="13" t="s">
        <v>653</v>
      </c>
      <c r="D2051" s="13" t="str">
        <f t="shared" si="31"/>
        <v>Error?</v>
      </c>
    </row>
    <row r="2052" spans="1:4" x14ac:dyDescent="0.2">
      <c r="A2052" s="54">
        <v>1991</v>
      </c>
      <c r="B2052" s="1221">
        <f>'Cap Outlay Deprec 27'!K10</f>
        <v>984842</v>
      </c>
      <c r="C2052" s="13" t="s">
        <v>653</v>
      </c>
      <c r="D2052" s="13" t="str">
        <f t="shared" si="31"/>
        <v>Error?</v>
      </c>
    </row>
    <row r="2053" spans="1:4" x14ac:dyDescent="0.2">
      <c r="A2053" s="54">
        <v>1992</v>
      </c>
      <c r="B2053" s="1221">
        <f>'Cap Outlay Deprec 27'!K12</f>
        <v>230922</v>
      </c>
      <c r="C2053" s="13" t="s">
        <v>653</v>
      </c>
      <c r="D2053" s="13" t="str">
        <f t="shared" si="31"/>
        <v>Error?</v>
      </c>
    </row>
    <row r="2054" spans="1:4" x14ac:dyDescent="0.2">
      <c r="A2054" s="54">
        <v>1993</v>
      </c>
      <c r="B2054" s="1221">
        <f>'Cap Outlay Deprec 27'!K13</f>
        <v>641600</v>
      </c>
      <c r="C2054" s="13" t="s">
        <v>653</v>
      </c>
      <c r="D2054" s="13" t="str">
        <f t="shared" si="31"/>
        <v>Error?</v>
      </c>
    </row>
    <row r="2055" spans="1:4" x14ac:dyDescent="0.2">
      <c r="A2055" s="54">
        <v>1994</v>
      </c>
      <c r="B2055" s="1221">
        <f>'Cap Outlay Deprec 27'!K16</f>
        <v>3511235</v>
      </c>
      <c r="C2055" s="13" t="s">
        <v>653</v>
      </c>
      <c r="D2055" s="13" t="str">
        <f t="shared" si="31"/>
        <v>Error?</v>
      </c>
    </row>
    <row r="2056" spans="1:4" x14ac:dyDescent="0.2">
      <c r="A2056" s="54">
        <v>1995</v>
      </c>
      <c r="B2056" s="1221">
        <f>'Cap Outlay Deprec 27'!L5</f>
        <v>37050</v>
      </c>
      <c r="C2056" s="13" t="s">
        <v>653</v>
      </c>
      <c r="D2056" s="13" t="str">
        <f t="shared" si="31"/>
        <v>Error?</v>
      </c>
    </row>
    <row r="2057" spans="1:4" x14ac:dyDescent="0.2">
      <c r="A2057" s="54">
        <v>1996</v>
      </c>
      <c r="B2057" s="1221">
        <f>'Cap Outlay Deprec 27'!L8</f>
        <v>591520</v>
      </c>
      <c r="C2057" s="13" t="s">
        <v>653</v>
      </c>
      <c r="D2057" s="13" t="str">
        <f t="shared" si="31"/>
        <v>Error?</v>
      </c>
    </row>
    <row r="2058" spans="1:4" x14ac:dyDescent="0.2">
      <c r="A2058" s="54">
        <v>1997</v>
      </c>
      <c r="B2058" s="1221">
        <f>'Cap Outlay Deprec 27'!L10</f>
        <v>645729</v>
      </c>
      <c r="C2058" s="13" t="s">
        <v>653</v>
      </c>
      <c r="D2058" s="13" t="str">
        <f t="shared" si="31"/>
        <v>Error?</v>
      </c>
    </row>
    <row r="2059" spans="1:4" x14ac:dyDescent="0.2">
      <c r="A2059" s="54">
        <v>1998</v>
      </c>
      <c r="B2059" s="1221">
        <f>'Cap Outlay Deprec 27'!L12</f>
        <v>229570</v>
      </c>
      <c r="C2059" s="13" t="s">
        <v>653</v>
      </c>
      <c r="D2059" s="13" t="str">
        <f t="shared" si="31"/>
        <v>Error?</v>
      </c>
    </row>
    <row r="2060" spans="1:4" x14ac:dyDescent="0.2">
      <c r="A2060" s="54">
        <v>1999</v>
      </c>
      <c r="B2060" s="1221">
        <f>'Cap Outlay Deprec 27'!L13</f>
        <v>53872</v>
      </c>
      <c r="C2060" s="13" t="s">
        <v>653</v>
      </c>
      <c r="D2060" s="13" t="str">
        <f t="shared" si="31"/>
        <v>Error?</v>
      </c>
    </row>
    <row r="2061" spans="1:4" x14ac:dyDescent="0.2">
      <c r="A2061" s="54">
        <v>2000</v>
      </c>
      <c r="B2061" s="1221">
        <f>'Cap Outlay Deprec 27'!L16</f>
        <v>1557741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78744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97008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37932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62947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1472157</v>
      </c>
      <c r="C2551" s="13" t="s">
        <v>653</v>
      </c>
      <c r="D2551" s="13" t="str">
        <f t="shared" si="38"/>
        <v>Error?</v>
      </c>
    </row>
    <row r="2552" spans="1:4" x14ac:dyDescent="0.2">
      <c r="A2552" s="82">
        <v>2491</v>
      </c>
      <c r="D2552" s="13" t="str">
        <f t="shared" si="38"/>
        <v>OK</v>
      </c>
    </row>
    <row r="2553" spans="1:4" x14ac:dyDescent="0.2">
      <c r="A2553" s="54">
        <v>2492</v>
      </c>
      <c r="B2553" s="1221">
        <f>'Acct Summary 7-8'!C6</f>
        <v>1463684</v>
      </c>
      <c r="C2553" s="13" t="s">
        <v>653</v>
      </c>
      <c r="D2553" s="13" t="str">
        <f t="shared" si="38"/>
        <v>Error?</v>
      </c>
    </row>
    <row r="2554" spans="1:4" x14ac:dyDescent="0.2">
      <c r="A2554" s="54">
        <v>2493</v>
      </c>
      <c r="B2554" s="1221">
        <f>'Acct Summary 7-8'!C7</f>
        <v>274582</v>
      </c>
      <c r="C2554" s="13" t="s">
        <v>653</v>
      </c>
      <c r="D2554" s="13" t="str">
        <f t="shared" si="38"/>
        <v>Error?</v>
      </c>
    </row>
    <row r="2555" spans="1:4" x14ac:dyDescent="0.2">
      <c r="A2555" s="54">
        <v>2494</v>
      </c>
      <c r="B2555" s="1221">
        <f>'Acct Summary 7-8'!C8</f>
        <v>3210423</v>
      </c>
      <c r="C2555" s="13" t="s">
        <v>653</v>
      </c>
      <c r="D2555" s="13" t="str">
        <f t="shared" si="38"/>
        <v>Error?</v>
      </c>
    </row>
    <row r="2556" spans="1:4" x14ac:dyDescent="0.2">
      <c r="A2556" s="54">
        <v>2495</v>
      </c>
      <c r="B2556" s="1221">
        <f>'Acct Summary 7-8'!C12</f>
        <v>2441619</v>
      </c>
      <c r="C2556" s="13" t="s">
        <v>653</v>
      </c>
      <c r="D2556" s="13" t="str">
        <f t="shared" si="38"/>
        <v>Error?</v>
      </c>
    </row>
    <row r="2557" spans="1:4" x14ac:dyDescent="0.2">
      <c r="A2557" s="54">
        <v>2496</v>
      </c>
      <c r="B2557" s="1221">
        <f>'Acct Summary 7-8'!C13</f>
        <v>772908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97008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3311535</v>
      </c>
      <c r="C2561" s="13" t="s">
        <v>653</v>
      </c>
      <c r="D2561" s="13" t="str">
        <f t="shared" si="39"/>
        <v>Error?</v>
      </c>
    </row>
    <row r="2562" spans="1:4" x14ac:dyDescent="0.2">
      <c r="A2562" s="54">
        <v>2501</v>
      </c>
      <c r="B2562" s="1221">
        <f>'Acct Summary 7-8'!C20</f>
        <v>-101112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232739</v>
      </c>
      <c r="C2564" s="13" t="s">
        <v>653</v>
      </c>
      <c r="D2564" s="13" t="str">
        <f t="shared" si="39"/>
        <v>Error?</v>
      </c>
    </row>
    <row r="2565" spans="1:4" x14ac:dyDescent="0.2">
      <c r="A2565" s="82">
        <v>2504</v>
      </c>
      <c r="D2565" s="13" t="str">
        <f t="shared" si="39"/>
        <v>OK</v>
      </c>
    </row>
    <row r="2566" spans="1:4" x14ac:dyDescent="0.2">
      <c r="A2566" s="54">
        <v>2505</v>
      </c>
      <c r="B2566" s="1221">
        <f>'Acct Summary 7-8'!D6</f>
        <v>247500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480239</v>
      </c>
      <c r="C2568" s="13" t="s">
        <v>653</v>
      </c>
      <c r="D2568" s="13" t="str">
        <f t="shared" si="39"/>
        <v>Error?</v>
      </c>
    </row>
    <row r="2569" spans="1:4" x14ac:dyDescent="0.2">
      <c r="A2569" s="54">
        <v>2508</v>
      </c>
      <c r="B2569" s="1221">
        <f>'Acct Summary 7-8'!D13</f>
        <v>389045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389045</v>
      </c>
      <c r="C2573" s="13" t="s">
        <v>653</v>
      </c>
      <c r="D2573" s="13" t="str">
        <f t="shared" si="39"/>
        <v>Error?</v>
      </c>
    </row>
    <row r="2574" spans="1:4" x14ac:dyDescent="0.2">
      <c r="A2574" s="54">
        <v>2513</v>
      </c>
      <c r="B2574" s="1221">
        <f>'Acct Summary 7-8'!D20</f>
        <v>91194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74214</v>
      </c>
      <c r="C2591" s="13" t="s">
        <v>653</v>
      </c>
      <c r="D2591" s="13" t="str">
        <f t="shared" si="39"/>
        <v>Error?</v>
      </c>
    </row>
    <row r="2592" spans="1:4" x14ac:dyDescent="0.2">
      <c r="A2592" s="82">
        <v>2531</v>
      </c>
      <c r="D2592" s="13" t="str">
        <f t="shared" si="39"/>
        <v>OK</v>
      </c>
    </row>
    <row r="2593" spans="1:4" x14ac:dyDescent="0.2">
      <c r="A2593" s="54">
        <v>2532</v>
      </c>
      <c r="B2593" s="1221">
        <f>'Acct Summary 7-8'!F6</f>
        <v>195577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269791</v>
      </c>
      <c r="C2595" s="13" t="s">
        <v>653</v>
      </c>
      <c r="D2595" s="13" t="str">
        <f t="shared" si="39"/>
        <v>Error?</v>
      </c>
    </row>
    <row r="2596" spans="1:4" x14ac:dyDescent="0.2">
      <c r="A2596" s="54">
        <v>2535</v>
      </c>
      <c r="B2596" s="1221">
        <f>'Acct Summary 7-8'!F13</f>
        <v>268290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268290</v>
      </c>
      <c r="C2600" s="13" t="s">
        <v>653</v>
      </c>
      <c r="D2600" s="13" t="str">
        <f t="shared" si="39"/>
        <v>Error?</v>
      </c>
    </row>
    <row r="2601" spans="1:4" x14ac:dyDescent="0.2">
      <c r="A2601" s="54">
        <v>2540</v>
      </c>
      <c r="B2601" s="1221">
        <f>'Acct Summary 7-8'!F20</f>
        <v>1501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156733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156733</v>
      </c>
      <c r="C2606" s="13" t="s">
        <v>653</v>
      </c>
      <c r="D2606" s="13" t="str">
        <f t="shared" si="39"/>
        <v>Error?</v>
      </c>
    </row>
    <row r="2607" spans="1:4" x14ac:dyDescent="0.2">
      <c r="A2607" s="54">
        <v>2546</v>
      </c>
      <c r="B2607" s="1221">
        <f>'Acct Summary 7-8'!G12</f>
        <v>57346</v>
      </c>
      <c r="C2607" s="13" t="s">
        <v>653</v>
      </c>
      <c r="D2607" s="13" t="str">
        <f t="shared" si="39"/>
        <v>Error?</v>
      </c>
    </row>
    <row r="2608" spans="1:4" x14ac:dyDescent="0.2">
      <c r="A2608" s="54">
        <v>2547</v>
      </c>
      <c r="B2608" s="1221">
        <f>'Acct Summary 7-8'!G13</f>
        <v>90568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147914</v>
      </c>
      <c r="C2612" s="13" t="s">
        <v>653</v>
      </c>
      <c r="D2612" s="13" t="str">
        <f t="shared" si="39"/>
        <v>Error?</v>
      </c>
    </row>
    <row r="2613" spans="1:4" x14ac:dyDescent="0.2">
      <c r="A2613" s="54">
        <v>2552</v>
      </c>
      <c r="B2613" s="1221">
        <f>'Acct Summary 7-8'!G20</f>
        <v>8819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18264</v>
      </c>
      <c r="C2789" s="13" t="s">
        <v>653</v>
      </c>
      <c r="D2789" s="13" t="str">
        <f t="shared" si="42"/>
        <v>Error?</v>
      </c>
    </row>
    <row r="2790" spans="1:4" x14ac:dyDescent="0.2">
      <c r="A2790" s="54">
        <v>2729</v>
      </c>
      <c r="B2790" s="1221">
        <f>'Expenditures 15-22'!E102</f>
        <v>18264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318196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114263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318196</v>
      </c>
      <c r="D2912" s="13" t="str">
        <f t="shared" si="44"/>
        <v>Error?</v>
      </c>
    </row>
    <row r="2913" spans="1:4" x14ac:dyDescent="0.2">
      <c r="A2913" s="54">
        <v>2852</v>
      </c>
      <c r="B2913" s="1221">
        <f>'Assets-Liab 5-6'!I41</f>
        <v>318196</v>
      </c>
      <c r="C2913" s="13" t="s">
        <v>653</v>
      </c>
      <c r="D2913" s="13" t="str">
        <f t="shared" si="44"/>
        <v>Error?</v>
      </c>
    </row>
    <row r="2914" spans="1:4" x14ac:dyDescent="0.2">
      <c r="A2914" s="54">
        <v>2853</v>
      </c>
      <c r="B2914" s="1221">
        <f>'Assets-Liab 5-6'!L33</f>
        <v>114263</v>
      </c>
      <c r="D2914" s="13" t="str">
        <f t="shared" si="44"/>
        <v>Error?</v>
      </c>
    </row>
    <row r="2915" spans="1:4" x14ac:dyDescent="0.2">
      <c r="A2915" s="82">
        <v>2854</v>
      </c>
      <c r="D2915" s="13" t="str">
        <f t="shared" si="44"/>
        <v>OK</v>
      </c>
    </row>
    <row r="2916" spans="1:4" x14ac:dyDescent="0.2">
      <c r="A2916" s="54">
        <v>2855</v>
      </c>
      <c r="B2916" s="1221">
        <f>'Assets-Liab 5-6'!L34</f>
        <v>114263</v>
      </c>
      <c r="C2916" s="13" t="s">
        <v>653</v>
      </c>
      <c r="D2916" s="13" t="str">
        <f t="shared" si="44"/>
        <v>Error?</v>
      </c>
    </row>
    <row r="2917" spans="1:4" x14ac:dyDescent="0.2">
      <c r="A2917" s="54">
        <v>2856</v>
      </c>
      <c r="B2917" s="1221">
        <f>'Assets-Liab 5-6'!L41</f>
        <v>114263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18264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78744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97008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66948</v>
      </c>
      <c r="D3055" s="13" t="str">
        <f t="shared" si="46"/>
        <v>Error?</v>
      </c>
    </row>
    <row r="3056" spans="1:4" x14ac:dyDescent="0.2">
      <c r="A3056" s="54">
        <v>2995</v>
      </c>
      <c r="B3056" s="1221">
        <f>'Expenditures 15-22'!D10</f>
        <v>21030</v>
      </c>
      <c r="D3056" s="13" t="str">
        <f t="shared" si="46"/>
        <v>Error?</v>
      </c>
    </row>
    <row r="3057" spans="1:4" x14ac:dyDescent="0.2">
      <c r="A3057" s="54">
        <v>2996</v>
      </c>
      <c r="B3057" s="1221">
        <f>'Expenditures 15-22'!E10</f>
        <v>625</v>
      </c>
      <c r="D3057" s="13" t="str">
        <f t="shared" si="46"/>
        <v>Error?</v>
      </c>
    </row>
    <row r="3058" spans="1:4" x14ac:dyDescent="0.2">
      <c r="A3058" s="54">
        <v>2997</v>
      </c>
      <c r="B3058" s="1221">
        <f>'Expenditures 15-22'!F10</f>
        <v>12982</v>
      </c>
      <c r="D3058" s="13" t="str">
        <f t="shared" si="46"/>
        <v>Error?</v>
      </c>
    </row>
    <row r="3059" spans="1:4" x14ac:dyDescent="0.2">
      <c r="A3059" s="54">
        <v>2998</v>
      </c>
      <c r="B3059" s="1221">
        <f>'Expenditures 15-22'!G10</f>
        <v>4033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105618</v>
      </c>
      <c r="C3062" s="13" t="s">
        <v>653</v>
      </c>
      <c r="D3062" s="13" t="str">
        <f t="shared" si="46"/>
        <v>Error?</v>
      </c>
    </row>
    <row r="3063" spans="1:4" x14ac:dyDescent="0.2">
      <c r="A3063" s="82">
        <v>3002</v>
      </c>
      <c r="D3063" s="13" t="str">
        <f t="shared" si="46"/>
        <v>OK</v>
      </c>
    </row>
    <row r="3064" spans="1:4" x14ac:dyDescent="0.2">
      <c r="A3064" s="54">
        <v>3003</v>
      </c>
      <c r="B3064" s="1221">
        <f>'Expenditures 15-22'!D213</f>
        <v>3131</v>
      </c>
      <c r="D3064" s="13" t="str">
        <f t="shared" si="46"/>
        <v>Error?</v>
      </c>
    </row>
    <row r="3065" spans="1:4" x14ac:dyDescent="0.2">
      <c r="A3065" s="54">
        <v>3004</v>
      </c>
      <c r="B3065" s="1221">
        <f>'Expenditures 15-22'!K213</f>
        <v>3131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17387</v>
      </c>
      <c r="C3225" s="13" t="s">
        <v>653</v>
      </c>
      <c r="D3225" s="13" t="str">
        <f t="shared" si="49"/>
        <v>Error?</v>
      </c>
    </row>
    <row r="3226" spans="1:4" x14ac:dyDescent="0.2">
      <c r="A3226" s="54">
        <v>3165</v>
      </c>
      <c r="B3226" s="1221">
        <f>'Acct Summary 7-8'!I8</f>
        <v>17387</v>
      </c>
      <c r="C3226" s="13" t="s">
        <v>653</v>
      </c>
      <c r="D3226" s="13" t="str">
        <f t="shared" si="49"/>
        <v>Error?</v>
      </c>
    </row>
    <row r="3227" spans="1:4" x14ac:dyDescent="0.2">
      <c r="A3227" s="54">
        <v>3166</v>
      </c>
      <c r="B3227" s="1221">
        <f>'Acct Summary 7-8'!I20</f>
        <v>17387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-101112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91194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200</v>
      </c>
      <c r="C3255" s="13" t="s">
        <v>653</v>
      </c>
      <c r="D3255" s="13" t="str">
        <f t="shared" si="49"/>
        <v>Error?</v>
      </c>
    </row>
    <row r="3256" spans="1:4" x14ac:dyDescent="0.2">
      <c r="A3256" s="54">
        <v>3195</v>
      </c>
      <c r="B3256" s="1221">
        <f>'Acct Summary 7-8'!F78</f>
        <v>1701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8819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17387</v>
      </c>
      <c r="C3320" s="13" t="s">
        <v>653</v>
      </c>
      <c r="D3320" s="13" t="str">
        <f t="shared" si="50"/>
        <v>Error?</v>
      </c>
    </row>
    <row r="3321" spans="1:4" x14ac:dyDescent="0.2">
      <c r="A3321" s="54">
        <v>3260</v>
      </c>
      <c r="B3321" s="1221">
        <f>'Acct Summary 7-8'!I79</f>
        <v>300809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318196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329105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12196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425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1427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343153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32791</v>
      </c>
      <c r="D3387" s="13" t="str">
        <f t="shared" si="51"/>
        <v>Error?</v>
      </c>
    </row>
    <row r="3388" spans="1:4" x14ac:dyDescent="0.2">
      <c r="A3388" s="54">
        <v>3327</v>
      </c>
      <c r="B3388" s="1221">
        <f>'Expenditures 15-22'!D211</f>
        <v>12219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32791</v>
      </c>
      <c r="C3390" s="13" t="s">
        <v>653</v>
      </c>
      <c r="D3390" s="13" t="str">
        <f t="shared" si="51"/>
        <v>Error?</v>
      </c>
    </row>
    <row r="3391" spans="1:4" x14ac:dyDescent="0.2">
      <c r="A3391" s="54">
        <v>3330</v>
      </c>
      <c r="B3391" s="1221">
        <f>'Expenditures 15-22'!K211</f>
        <v>12219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1475999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1215641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466787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169014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318196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114263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74770</v>
      </c>
      <c r="C3446" s="13" t="s">
        <v>653</v>
      </c>
      <c r="D3446" s="13" t="str">
        <f t="shared" si="52"/>
        <v>Error?</v>
      </c>
    </row>
    <row r="3447" spans="1:4" x14ac:dyDescent="0.2">
      <c r="A3447" s="54">
        <v>3386</v>
      </c>
      <c r="B3447" s="1221">
        <f>'Tax Sched 24'!D16</f>
        <v>74770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95000</v>
      </c>
      <c r="C3449" s="13" t="s">
        <v>653</v>
      </c>
      <c r="D3449" s="13" t="str">
        <f t="shared" si="52"/>
        <v>Error?</v>
      </c>
    </row>
    <row r="3450" spans="1:4" x14ac:dyDescent="0.2">
      <c r="A3450" s="54">
        <v>3389</v>
      </c>
      <c r="B3450" s="1221">
        <f>'Tax Sched 24'!E16</f>
        <v>95000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200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41988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41988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41988</v>
      </c>
      <c r="D3567" s="13" t="str">
        <f t="shared" si="54"/>
        <v>Error?</v>
      </c>
    </row>
    <row r="3568" spans="1:4" x14ac:dyDescent="0.2">
      <c r="A3568" s="54">
        <v>3507</v>
      </c>
      <c r="B3568" s="1221">
        <f>'Assets-Liab 5-6'!K41</f>
        <v>41988</v>
      </c>
      <c r="C3568" s="13" t="s">
        <v>653</v>
      </c>
      <c r="D3568" s="13" t="str">
        <f t="shared" si="54"/>
        <v>Error?</v>
      </c>
    </row>
    <row r="3569" spans="1:4" x14ac:dyDescent="0.2">
      <c r="A3569" s="54">
        <v>3508</v>
      </c>
      <c r="B3569" s="1221">
        <f>'Acct Summary 7-8'!K4</f>
        <v>14914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14914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14914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14914</v>
      </c>
      <c r="C3588" s="13" t="s">
        <v>653</v>
      </c>
      <c r="D3588" s="13" t="str">
        <f t="shared" si="55"/>
        <v>Error?</v>
      </c>
    </row>
    <row r="3589" spans="1:4" x14ac:dyDescent="0.2">
      <c r="A3589" s="54">
        <v>3528</v>
      </c>
      <c r="B3589" s="1221">
        <f>'Acct Summary 7-8'!K79</f>
        <v>27074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41988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14914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14766</v>
      </c>
      <c r="C3725" s="13" t="s">
        <v>653</v>
      </c>
      <c r="D3725" s="13" t="str">
        <f t="shared" si="57"/>
        <v>Error?</v>
      </c>
    </row>
    <row r="3726" spans="1:4" x14ac:dyDescent="0.2">
      <c r="A3726" s="54">
        <v>3665</v>
      </c>
      <c r="B3726" s="1221">
        <f>'Tax Sched 24'!D13</f>
        <v>14766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15663</v>
      </c>
      <c r="C3728" s="13" t="s">
        <v>653</v>
      </c>
      <c r="D3728" s="13" t="str">
        <f t="shared" si="57"/>
        <v>Error?</v>
      </c>
    </row>
    <row r="3729" spans="1:4" x14ac:dyDescent="0.2">
      <c r="A3729" s="54">
        <v>3668</v>
      </c>
      <c r="B3729" s="1221">
        <f>'Tax Sched 24'!E13</f>
        <v>15663</v>
      </c>
      <c r="D3729" s="13" t="str">
        <f t="shared" si="57"/>
        <v>Error?</v>
      </c>
    </row>
    <row r="3730" spans="1:4" x14ac:dyDescent="0.2">
      <c r="A3730" s="54">
        <v>3669</v>
      </c>
      <c r="B3730" s="1221">
        <f>'ICR Computation 30'!E10</f>
        <v>104720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1714451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4924874</v>
      </c>
      <c r="C4122" s="13" t="s">
        <v>653</v>
      </c>
      <c r="D4122" s="13" t="str">
        <f t="shared" si="63"/>
        <v>Error?</v>
      </c>
    </row>
    <row r="4123" spans="1:4" x14ac:dyDescent="0.2">
      <c r="A4123" s="54">
        <v>4062</v>
      </c>
      <c r="B4123" s="1221">
        <f>'Acct Summary 7-8'!D10</f>
        <v>480239</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269791</v>
      </c>
      <c r="C4125" s="13" t="s">
        <v>653</v>
      </c>
      <c r="D4125" s="13" t="str">
        <f t="shared" si="63"/>
        <v>Error?</v>
      </c>
    </row>
    <row r="4126" spans="1:4" x14ac:dyDescent="0.2">
      <c r="A4126" s="54">
        <v>4065</v>
      </c>
      <c r="B4126" s="1221">
        <f>'Acct Summary 7-8'!G10</f>
        <v>156733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17387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14914</v>
      </c>
      <c r="C4130" s="13" t="s">
        <v>653</v>
      </c>
      <c r="D4130" s="13" t="str">
        <f t="shared" si="63"/>
        <v>Error?</v>
      </c>
    </row>
    <row r="4131" spans="1:4" x14ac:dyDescent="0.2">
      <c r="A4131" s="54">
        <v>4070</v>
      </c>
      <c r="B4131" s="1221">
        <f>'Acct Summary 7-8'!C18</f>
        <v>1714451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5025986</v>
      </c>
      <c r="C4136" s="13" t="s">
        <v>653</v>
      </c>
      <c r="D4136" s="13" t="str">
        <f t="shared" si="63"/>
        <v>Error?</v>
      </c>
    </row>
    <row r="4137" spans="1:4" x14ac:dyDescent="0.2">
      <c r="A4137" s="54">
        <v>4076</v>
      </c>
      <c r="B4137" s="1221">
        <f>'Acct Summary 7-8'!D19</f>
        <v>389045</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268290</v>
      </c>
      <c r="C4139" s="13" t="s">
        <v>653</v>
      </c>
      <c r="D4139" s="13" t="str">
        <f t="shared" si="63"/>
        <v>Error?</v>
      </c>
    </row>
    <row r="4140" spans="1:4" x14ac:dyDescent="0.2">
      <c r="A4140" s="54">
        <v>4079</v>
      </c>
      <c r="B4140" s="1221">
        <f>'Acct Summary 7-8'!G19</f>
        <v>147914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3620.0000000000005</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4320</v>
      </c>
      <c r="C4268" s="13" t="s">
        <v>653</v>
      </c>
      <c r="D4268" s="13" t="str">
        <f t="shared" si="65"/>
        <v>Error?</v>
      </c>
    </row>
    <row r="4269" spans="1:5" x14ac:dyDescent="0.2">
      <c r="A4269" s="90">
        <v>4208</v>
      </c>
      <c r="B4269" s="1221">
        <f>'FP Info 3'!J16</f>
        <v>3476623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5406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4271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15487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26211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31326248</v>
      </c>
      <c r="D4995" s="13" t="str">
        <f t="shared" si="77"/>
        <v>Error?</v>
      </c>
    </row>
    <row r="4996" spans="1:4" x14ac:dyDescent="0.2">
      <c r="A4996" s="90">
        <v>4935</v>
      </c>
      <c r="B4996" s="1221">
        <f>'FP Info 3'!H31</f>
        <v>4323022.2240000004</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14766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1069069</v>
      </c>
      <c r="D5061" s="13" t="str">
        <f t="shared" si="78"/>
        <v>Error?</v>
      </c>
    </row>
    <row r="5062" spans="1:4" x14ac:dyDescent="0.2">
      <c r="A5062" s="82">
        <v>5001</v>
      </c>
      <c r="D5062" s="13" t="str">
        <f t="shared" si="78"/>
        <v>OK</v>
      </c>
    </row>
    <row r="5063" spans="1:4" x14ac:dyDescent="0.2">
      <c r="A5063" s="54">
        <v>5002</v>
      </c>
      <c r="B5063" s="1221">
        <f>'Revenues 9-14'!C7</f>
        <v>11813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1095648</v>
      </c>
      <c r="C5066" s="13" t="s">
        <v>653</v>
      </c>
      <c r="D5066" s="13" t="str">
        <f t="shared" si="78"/>
        <v>Error?</v>
      </c>
    </row>
    <row r="5067" spans="1:4" x14ac:dyDescent="0.2">
      <c r="A5067" s="54">
        <v>5006</v>
      </c>
      <c r="B5067" s="1221">
        <f>'Revenues 9-14'!C14</f>
        <v>8847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215168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224015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12528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12528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6468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69220</v>
      </c>
      <c r="C5096" s="13" t="s">
        <v>653</v>
      </c>
      <c r="D5096" s="13" t="str">
        <f t="shared" si="78"/>
        <v>Error?</v>
      </c>
    </row>
    <row r="5097" spans="1:4" x14ac:dyDescent="0.2">
      <c r="A5097" s="54">
        <v>5036</v>
      </c>
      <c r="B5097" s="1221">
        <f>'Revenues 9-14'!C77</f>
        <v>10642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10360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21002</v>
      </c>
      <c r="C5102" s="13" t="s">
        <v>653</v>
      </c>
      <c r="D5102" s="13" t="str">
        <f t="shared" si="78"/>
        <v>Error?</v>
      </c>
    </row>
    <row r="5103" spans="1:4" x14ac:dyDescent="0.2">
      <c r="A5103" s="54">
        <v>5042</v>
      </c>
      <c r="B5103" s="1221">
        <f>'Revenues 9-14'!C84</f>
        <v>14262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14262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16850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1280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15577</v>
      </c>
      <c r="D5119" s="13" t="str">
        <f t="shared" ref="D5119:D5182" si="79">IF(ISBLANK(B5119),"OK",IF(A5119-B5119=0,"OK","Error?"))</f>
        <v>Error?</v>
      </c>
    </row>
    <row r="5120" spans="1:4" x14ac:dyDescent="0.2">
      <c r="A5120" s="54">
        <v>5059</v>
      </c>
      <c r="B5120" s="1221">
        <f>'Revenues 9-14'!C108</f>
        <v>35482</v>
      </c>
      <c r="C5120" s="13" t="s">
        <v>653</v>
      </c>
      <c r="D5120" s="13" t="str">
        <f t="shared" si="79"/>
        <v>Error?</v>
      </c>
    </row>
    <row r="5121" spans="1:4" x14ac:dyDescent="0.2">
      <c r="A5121" s="54">
        <v>5060</v>
      </c>
      <c r="B5121" s="1221">
        <f>'Revenues 9-14'!C109</f>
        <v>1472157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1309254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1309254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43068</v>
      </c>
      <c r="D5134" s="13" t="str">
        <f t="shared" si="79"/>
        <v>Error?</v>
      </c>
    </row>
    <row r="5135" spans="1:4" x14ac:dyDescent="0.2">
      <c r="A5135" s="54">
        <v>5074</v>
      </c>
      <c r="B5135" s="1221">
        <f>'Revenues 9-14'!C126</f>
        <v>54171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97239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650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593</v>
      </c>
      <c r="D5167" s="13" t="str">
        <f t="shared" si="79"/>
        <v>Error?</v>
      </c>
    </row>
    <row r="5168" spans="1:4" x14ac:dyDescent="0.2">
      <c r="A5168" s="54">
        <v>5107</v>
      </c>
      <c r="B5168" s="1221">
        <f>'Revenues 9-14'!C147</f>
        <v>4761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51187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154430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1463684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77862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34598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112460</v>
      </c>
      <c r="C5246" s="13" t="s">
        <v>653</v>
      </c>
      <c r="D5246" s="13" t="str">
        <f t="shared" si="80"/>
        <v>Error?</v>
      </c>
    </row>
    <row r="5247" spans="1:4" x14ac:dyDescent="0.2">
      <c r="A5247" s="54">
        <v>5186</v>
      </c>
      <c r="B5247" s="1221">
        <f>'Revenues 9-14'!C203</f>
        <v>104754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104754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2006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2006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3987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3987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274582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274582</v>
      </c>
      <c r="C5326" s="13" t="s">
        <v>653</v>
      </c>
      <c r="D5326" s="13" t="str">
        <f t="shared" si="82"/>
        <v>Error?</v>
      </c>
    </row>
    <row r="5327" spans="1:4" x14ac:dyDescent="0.2">
      <c r="A5327" s="54">
        <v>5266</v>
      </c>
      <c r="B5327" s="1221">
        <f>'Revenues 9-14'!C275</f>
        <v>3210423</v>
      </c>
      <c r="C5327" s="13" t="s">
        <v>653</v>
      </c>
      <c r="D5327" s="13" t="str">
        <f t="shared" si="82"/>
        <v>Error?</v>
      </c>
    </row>
    <row r="5328" spans="1:4" x14ac:dyDescent="0.2">
      <c r="A5328" s="54">
        <v>5267</v>
      </c>
      <c r="B5328" s="1221">
        <f>'Revenues 9-14'!D5</f>
        <v>147662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147662</v>
      </c>
      <c r="C5334" s="13" t="s">
        <v>653</v>
      </c>
      <c r="D5334" s="13" t="str">
        <f t="shared" si="82"/>
        <v>Error?</v>
      </c>
    </row>
    <row r="5335" spans="1:4" x14ac:dyDescent="0.2">
      <c r="A5335" s="54">
        <v>5274</v>
      </c>
      <c r="B5335" s="1221">
        <f>'Revenues 9-14'!D14</f>
        <v>1192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1192</v>
      </c>
      <c r="C5339" s="13" t="s">
        <v>653</v>
      </c>
      <c r="D5339" s="13" t="str">
        <f t="shared" si="82"/>
        <v>Error?</v>
      </c>
    </row>
    <row r="5340" spans="1:4" x14ac:dyDescent="0.2">
      <c r="A5340" s="54">
        <v>5279</v>
      </c>
      <c r="B5340" s="1221">
        <f>'Revenues 9-14'!D65</f>
        <v>8705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8705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330</v>
      </c>
      <c r="D5349" s="13" t="str">
        <f t="shared" si="82"/>
        <v>Error?</v>
      </c>
    </row>
    <row r="5350" spans="1:4" x14ac:dyDescent="0.2">
      <c r="A5350" s="54">
        <v>5289</v>
      </c>
      <c r="B5350" s="1221">
        <f>'Revenues 9-14'!D96</f>
        <v>27500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47350</v>
      </c>
      <c r="D5354" s="13" t="str">
        <f t="shared" si="82"/>
        <v>Error?</v>
      </c>
    </row>
    <row r="5355" spans="1:4" x14ac:dyDescent="0.2">
      <c r="A5355" s="54">
        <v>5294</v>
      </c>
      <c r="B5355" s="1221">
        <f>'Revenues 9-14'!D108</f>
        <v>75180</v>
      </c>
      <c r="C5355" s="13" t="s">
        <v>653</v>
      </c>
      <c r="D5355" s="13" t="str">
        <f t="shared" si="82"/>
        <v>Error?</v>
      </c>
    </row>
    <row r="5356" spans="1:4" x14ac:dyDescent="0.2">
      <c r="A5356" s="54">
        <v>5295</v>
      </c>
      <c r="B5356" s="1221">
        <f>'Revenues 9-14'!D109</f>
        <v>232739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247500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247500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247500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480239</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59065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59065</v>
      </c>
      <c r="C5557" s="13" t="s">
        <v>653</v>
      </c>
      <c r="D5557" s="13" t="str">
        <f t="shared" si="85"/>
        <v>Error?</v>
      </c>
    </row>
    <row r="5558" spans="1:4" x14ac:dyDescent="0.2">
      <c r="A5558" s="54">
        <v>5497</v>
      </c>
      <c r="B5558" s="1221">
        <f>'Revenues 9-14'!F14</f>
        <v>477</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477</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291</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291</v>
      </c>
      <c r="C5579" s="13" t="s">
        <v>653</v>
      </c>
      <c r="D5579" s="13" t="str">
        <f t="shared" si="86"/>
        <v>Error?</v>
      </c>
    </row>
    <row r="5580" spans="1:4" x14ac:dyDescent="0.2">
      <c r="A5580" s="54">
        <v>5519</v>
      </c>
      <c r="B5580" s="1221">
        <f>'Revenues 9-14'!F65</f>
        <v>3454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3454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10927</v>
      </c>
      <c r="D5586" s="13" t="str">
        <f t="shared" si="86"/>
        <v>Error?</v>
      </c>
    </row>
    <row r="5587" spans="1:4" x14ac:dyDescent="0.2">
      <c r="A5587" s="54">
        <v>5526</v>
      </c>
      <c r="B5587" s="1221">
        <f>'Revenues 9-14'!F108</f>
        <v>10927</v>
      </c>
      <c r="C5587" s="13" t="s">
        <v>653</v>
      </c>
      <c r="D5587" s="13" t="str">
        <f t="shared" si="86"/>
        <v>Error?</v>
      </c>
    </row>
    <row r="5588" spans="1:4" x14ac:dyDescent="0.2">
      <c r="A5588" s="54">
        <v>5527</v>
      </c>
      <c r="B5588" s="1221">
        <f>'Revenues 9-14'!F109</f>
        <v>74214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90000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90000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91291</v>
      </c>
      <c r="D5615" s="13" t="str">
        <f t="shared" si="86"/>
        <v>Error?</v>
      </c>
    </row>
    <row r="5616" spans="1:4" x14ac:dyDescent="0.2">
      <c r="A5616" s="82">
        <v>5555</v>
      </c>
      <c r="D5616" s="13" t="str">
        <f t="shared" si="86"/>
        <v>OK</v>
      </c>
    </row>
    <row r="5617" spans="1:4" x14ac:dyDescent="0.2">
      <c r="A5617" s="54">
        <v>5556</v>
      </c>
      <c r="B5617" s="1221">
        <f>'Revenues 9-14'!F152</f>
        <v>14286</v>
      </c>
      <c r="D5617" s="13" t="str">
        <f t="shared" si="86"/>
        <v>Error?</v>
      </c>
    </row>
    <row r="5618" spans="1:4" x14ac:dyDescent="0.2">
      <c r="A5618" s="54">
        <v>5557</v>
      </c>
      <c r="B5618" s="1221">
        <f>'Revenues 9-14'!F154</f>
        <v>105577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105577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195577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269791</v>
      </c>
      <c r="C5720" s="13" t="s">
        <v>653</v>
      </c>
      <c r="D5720" s="13" t="str">
        <f t="shared" si="88"/>
        <v>Error?</v>
      </c>
    </row>
    <row r="5721" spans="1:4" x14ac:dyDescent="0.2">
      <c r="A5721" s="54">
        <v>5660</v>
      </c>
      <c r="B5721" s="1221">
        <f>'Revenues 9-14'!G5</f>
        <v>59815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74770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134585</v>
      </c>
      <c r="C5725" s="13" t="s">
        <v>653</v>
      </c>
      <c r="D5725" s="13" t="str">
        <f t="shared" si="88"/>
        <v>Error?</v>
      </c>
    </row>
    <row r="5726" spans="1:4" x14ac:dyDescent="0.2">
      <c r="A5726" s="54">
        <v>5665</v>
      </c>
      <c r="B5726" s="1221">
        <f>'Revenues 9-14'!G14</f>
        <v>1216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19498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20714</v>
      </c>
      <c r="C5730" s="13" t="s">
        <v>653</v>
      </c>
      <c r="D5730" s="13" t="str">
        <f t="shared" si="88"/>
        <v>Error?</v>
      </c>
    </row>
    <row r="5731" spans="1:4" x14ac:dyDescent="0.2">
      <c r="A5731" s="54">
        <v>5670</v>
      </c>
      <c r="B5731" s="1221">
        <f>'Revenues 9-14'!G65</f>
        <v>1434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1434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156733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14766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14766</v>
      </c>
      <c r="C5918" s="13" t="s">
        <v>653</v>
      </c>
      <c r="D5918" s="13" t="str">
        <f t="shared" si="91"/>
        <v>Error?</v>
      </c>
    </row>
    <row r="5919" spans="1:4" x14ac:dyDescent="0.2">
      <c r="A5919" s="54">
        <v>5858</v>
      </c>
      <c r="B5919" s="1221">
        <f>'Revenues 9-14'!I14</f>
        <v>119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119</v>
      </c>
      <c r="C5923" s="13" t="s">
        <v>653</v>
      </c>
      <c r="D5923" s="13" t="str">
        <f t="shared" si="91"/>
        <v>Error?</v>
      </c>
    </row>
    <row r="5924" spans="1:4" x14ac:dyDescent="0.2">
      <c r="A5924" s="54">
        <v>5863</v>
      </c>
      <c r="B5924" s="1221">
        <f>'Revenues 9-14'!I65</f>
        <v>2502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2502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17387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14766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14766</v>
      </c>
      <c r="C5987" s="13" t="s">
        <v>653</v>
      </c>
      <c r="D5987" s="13" t="str">
        <f t="shared" si="92"/>
        <v>Error?</v>
      </c>
    </row>
    <row r="5988" spans="1:4" x14ac:dyDescent="0.2">
      <c r="A5988" s="54">
        <v>5927</v>
      </c>
      <c r="B5988" s="1221">
        <f>'Revenues 9-14'!K14</f>
        <v>119</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119</v>
      </c>
      <c r="C5992" s="13" t="s">
        <v>653</v>
      </c>
      <c r="D5992" s="13" t="str">
        <f t="shared" si="92"/>
        <v>Error?</v>
      </c>
    </row>
    <row r="5993" spans="1:4" x14ac:dyDescent="0.2">
      <c r="A5993" s="54">
        <v>5932</v>
      </c>
      <c r="B5993" s="1221">
        <f>'Revenues 9-14'!K65</f>
        <v>29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14914</v>
      </c>
      <c r="C6023" s="13" t="s">
        <v>653</v>
      </c>
      <c r="D6023" s="13" t="str">
        <f t="shared" si="93"/>
        <v>Error?</v>
      </c>
    </row>
    <row r="6024" spans="1:5" x14ac:dyDescent="0.2">
      <c r="A6024" s="54">
        <v>5963</v>
      </c>
      <c r="B6024" s="1221">
        <f>'Revenues 9-14'!G109</f>
        <v>156733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17387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14914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62752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18750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379.53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173583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173583</v>
      </c>
      <c r="D6215" s="13" t="str">
        <f t="shared" si="96"/>
        <v>Error?</v>
      </c>
      <c r="E6215" s="13" t="s">
        <v>207</v>
      </c>
    </row>
    <row r="6216" spans="1:5" x14ac:dyDescent="0.2">
      <c r="A6216">
        <v>6155</v>
      </c>
      <c r="B6216" s="1221">
        <f>'Assets-Liab 5-6'!J41</f>
        <v>173583</v>
      </c>
      <c r="D6216" s="13" t="str">
        <f t="shared" si="96"/>
        <v>Error?</v>
      </c>
      <c r="E6216" s="13" t="s">
        <v>207</v>
      </c>
    </row>
    <row r="6217" spans="1:5" x14ac:dyDescent="0.2">
      <c r="A6217">
        <v>6156</v>
      </c>
      <c r="B6217" s="1221">
        <f>'Assets-Liab 5-6'!J4</f>
        <v>173583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159029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159029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159029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123048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123048</v>
      </c>
      <c r="D6229" s="13" t="str">
        <f t="shared" si="96"/>
        <v>Error?</v>
      </c>
      <c r="E6229" s="13" t="s">
        <v>207</v>
      </c>
    </row>
    <row r="6230" spans="1:5" x14ac:dyDescent="0.2">
      <c r="A6230">
        <v>6169</v>
      </c>
      <c r="B6230" s="1221">
        <f>'Acct Summary 7-8'!J20</f>
        <v>35981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35981</v>
      </c>
      <c r="D6263" s="13" t="str">
        <f t="shared" si="96"/>
        <v>Error?</v>
      </c>
      <c r="E6263" s="13" t="s">
        <v>207</v>
      </c>
    </row>
    <row r="6264" spans="1:5" x14ac:dyDescent="0.2">
      <c r="A6264">
        <v>6203</v>
      </c>
      <c r="B6264" s="1221">
        <f>'Acct Summary 7-8'!J79</f>
        <v>137602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173583</v>
      </c>
      <c r="D6266" s="13" t="str">
        <f t="shared" si="96"/>
        <v>Error?</v>
      </c>
      <c r="E6266" s="13" t="s">
        <v>207</v>
      </c>
    </row>
    <row r="6267" spans="1:5" x14ac:dyDescent="0.2">
      <c r="A6267">
        <v>6206</v>
      </c>
      <c r="B6267" s="1221">
        <f>'Acct Summary 7-8'!C82</f>
        <v>-101112</v>
      </c>
      <c r="D6267" s="13" t="str">
        <f t="shared" si="96"/>
        <v>Error?</v>
      </c>
      <c r="E6267" s="13" t="s">
        <v>207</v>
      </c>
    </row>
    <row r="6268" spans="1:5" x14ac:dyDescent="0.2">
      <c r="A6268">
        <v>6207</v>
      </c>
      <c r="B6268" s="1221">
        <f>'Acct Summary 7-8'!D82</f>
        <v>91194</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1701</v>
      </c>
      <c r="D6270" s="13" t="str">
        <f t="shared" si="96"/>
        <v>Error?</v>
      </c>
      <c r="E6270" s="13" t="s">
        <v>207</v>
      </c>
    </row>
    <row r="6271" spans="1:5" x14ac:dyDescent="0.2">
      <c r="A6271">
        <v>6210</v>
      </c>
      <c r="B6271" s="1221">
        <f>'Acct Summary 7-8'!G82</f>
        <v>8819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17387</v>
      </c>
      <c r="D6273" s="13" t="str">
        <f t="shared" si="97"/>
        <v>Error?</v>
      </c>
      <c r="E6273" s="13" t="s">
        <v>207</v>
      </c>
    </row>
    <row r="6274" spans="1:5" x14ac:dyDescent="0.2">
      <c r="A6274">
        <v>6213</v>
      </c>
      <c r="B6274" s="1221">
        <f>'Acct Summary 7-8'!J82</f>
        <v>35981</v>
      </c>
      <c r="D6274" s="13" t="str">
        <f t="shared" si="97"/>
        <v>Error?</v>
      </c>
      <c r="E6274" s="13" t="s">
        <v>207</v>
      </c>
    </row>
    <row r="6275" spans="1:5" x14ac:dyDescent="0.2">
      <c r="A6275">
        <v>6214</v>
      </c>
      <c r="B6275" s="1221">
        <f>'Acct Summary 7-8'!K82</f>
        <v>14914</v>
      </c>
      <c r="D6275" s="13" t="str">
        <f t="shared" si="97"/>
        <v>Error?</v>
      </c>
      <c r="E6275" s="13" t="s">
        <v>207</v>
      </c>
    </row>
    <row r="6276" spans="1:5" x14ac:dyDescent="0.2">
      <c r="A6276">
        <v>6215</v>
      </c>
      <c r="B6276" s="1221">
        <f>'Acct Summary 7-8'!C83</f>
        <v>-6.8504111452650035E-2</v>
      </c>
      <c r="D6276" s="13" t="str">
        <f t="shared" si="97"/>
        <v>Error?</v>
      </c>
      <c r="E6276" s="13" t="s">
        <v>207</v>
      </c>
    </row>
    <row r="6277" spans="1:5" x14ac:dyDescent="0.2">
      <c r="A6277">
        <v>6216</v>
      </c>
      <c r="B6277" s="1221">
        <f>'Acct Summary 7-8'!D83</f>
        <v>7.5017213141050684E-2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3.6440603530089742E-3</v>
      </c>
      <c r="D6279" s="13" t="str">
        <f t="shared" si="97"/>
        <v>Error?</v>
      </c>
      <c r="E6279" s="13" t="s">
        <v>207</v>
      </c>
    </row>
    <row r="6280" spans="1:5" x14ac:dyDescent="0.2">
      <c r="A6280">
        <v>6219</v>
      </c>
      <c r="B6280" s="1221">
        <f>'Acct Summary 7-8'!G83</f>
        <v>5.2179109422888045E-2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5.4642421652063511E-2</v>
      </c>
      <c r="D6282" s="13" t="str">
        <f t="shared" si="97"/>
        <v>Error?</v>
      </c>
      <c r="E6282" s="13" t="s">
        <v>207</v>
      </c>
    </row>
    <row r="6283" spans="1:5" x14ac:dyDescent="0.2">
      <c r="A6283">
        <v>6222</v>
      </c>
      <c r="B6283" s="1221">
        <f>'Acct Summary 7-8'!J83</f>
        <v>0.20728412344526825</v>
      </c>
      <c r="D6283" s="13" t="str">
        <f t="shared" si="97"/>
        <v>Error?</v>
      </c>
      <c r="E6283" s="13" t="s">
        <v>207</v>
      </c>
    </row>
    <row r="6284" spans="1:5" x14ac:dyDescent="0.2">
      <c r="A6284">
        <v>6223</v>
      </c>
      <c r="B6284" s="1221">
        <f>'Acct Summary 7-8'!K83</f>
        <v>0.35519672287320186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154522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154522</v>
      </c>
      <c r="D6301" s="13" t="str">
        <f t="shared" si="97"/>
        <v>Error?</v>
      </c>
      <c r="E6301" s="13" t="s">
        <v>207</v>
      </c>
    </row>
    <row r="6302" spans="1:5" x14ac:dyDescent="0.2">
      <c r="A6302">
        <v>6241</v>
      </c>
      <c r="B6302" s="1221">
        <f>'Revenues 9-14'!J14</f>
        <v>1397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1397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981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981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2129</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1775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2129</v>
      </c>
      <c r="D6351" s="13" t="str">
        <f t="shared" si="98"/>
        <v>Error?</v>
      </c>
      <c r="E6351" s="13" t="s">
        <v>207</v>
      </c>
    </row>
    <row r="6352" spans="1:5" x14ac:dyDescent="0.2">
      <c r="A6352">
        <v>6291</v>
      </c>
      <c r="B6352" s="1221">
        <f>'Revenues 9-14'!J109</f>
        <v>159029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650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67635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77405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24584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123048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159029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3769</v>
      </c>
      <c r="D7073" s="13" t="str">
        <f t="shared" si="109"/>
        <v>Error?</v>
      </c>
    </row>
    <row r="7074" spans="1:4" x14ac:dyDescent="0.2">
      <c r="A7074">
        <v>7013</v>
      </c>
      <c r="B7074" s="1221">
        <f>'Expenditures 15-22'!K210</f>
        <v>3769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27216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27216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11537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11537</v>
      </c>
      <c r="D7153" s="13" t="str">
        <f t="shared" si="110"/>
        <v>Error?</v>
      </c>
    </row>
    <row r="7154" spans="1:4" x14ac:dyDescent="0.2">
      <c r="A7154">
        <v>7093</v>
      </c>
      <c r="B7154" s="1221">
        <f>'Expenditures 15-22'!C316</f>
        <v>40000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6420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46420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2375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2375</v>
      </c>
      <c r="D7198" s="13" t="str">
        <f t="shared" si="111"/>
        <v>Error?</v>
      </c>
    </row>
    <row r="7199" spans="1:4" x14ac:dyDescent="0.2">
      <c r="A7199">
        <v>7138</v>
      </c>
      <c r="B7199" s="1221">
        <f>'Expenditures 15-22'!C323</f>
        <v>40000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83048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123048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40000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83048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123048</v>
      </c>
      <c r="D7224" s="13" t="str">
        <f t="shared" si="111"/>
        <v>Error?</v>
      </c>
    </row>
    <row r="7225" spans="1:4" x14ac:dyDescent="0.2">
      <c r="A7225">
        <v>7164</v>
      </c>
      <c r="B7225" s="1221">
        <f>'Expenditures 15-22'!K332</f>
        <v>35981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3678</v>
      </c>
      <c r="D7246" s="13" t="str">
        <f t="shared" si="112"/>
        <v>Error?</v>
      </c>
    </row>
    <row r="7247" spans="1:4" x14ac:dyDescent="0.2">
      <c r="A7247">
        <f t="shared" si="113"/>
        <v>7186</v>
      </c>
      <c r="B7247" s="1221">
        <f>'Expenditures 15-22'!E7</f>
        <v>4070</v>
      </c>
      <c r="D7247" s="13" t="str">
        <f t="shared" si="112"/>
        <v>Error?</v>
      </c>
    </row>
    <row r="7248" spans="1:4" x14ac:dyDescent="0.2">
      <c r="A7248">
        <f t="shared" si="113"/>
        <v>7187</v>
      </c>
      <c r="B7248" s="1221">
        <f>'Expenditures 15-22'!F7</f>
        <v>2022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23066</v>
      </c>
      <c r="D7263" s="13" t="str">
        <f t="shared" si="112"/>
        <v>Error?</v>
      </c>
    </row>
    <row r="7264" spans="1:4" x14ac:dyDescent="0.2">
      <c r="A7264">
        <f t="shared" si="113"/>
        <v>7203</v>
      </c>
      <c r="B7264" s="1221">
        <f>'Expenditures 15-22'!D17</f>
        <v>329</v>
      </c>
      <c r="D7264" s="13" t="str">
        <f t="shared" si="112"/>
        <v>Error?</v>
      </c>
    </row>
    <row r="7265" spans="1:5" x14ac:dyDescent="0.2">
      <c r="A7265">
        <f t="shared" si="113"/>
        <v>7204</v>
      </c>
      <c r="B7265" s="1221">
        <f>'Expenditures 15-22'!E17</f>
        <v>125</v>
      </c>
      <c r="D7265" s="13" t="str">
        <f t="shared" si="112"/>
        <v>Error?</v>
      </c>
    </row>
    <row r="7266" spans="1:5" x14ac:dyDescent="0.2">
      <c r="A7266">
        <f t="shared" si="113"/>
        <v>7205</v>
      </c>
      <c r="B7266" s="1221">
        <f>'Expenditures 15-22'!F17</f>
        <v>1064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191162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25284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25284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10216</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10216</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1775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4761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6536</v>
      </c>
      <c r="D7719" s="13" t="str">
        <f t="shared" si="126"/>
        <v>Error?</v>
      </c>
      <c r="E7719" s="13" t="s">
        <v>968</v>
      </c>
    </row>
    <row r="7720" spans="1:6" x14ac:dyDescent="0.2">
      <c r="A7720">
        <v>7659</v>
      </c>
      <c r="B7720" s="1221">
        <f>'Rest Tax Levies-Tort Im 26'!H14</f>
        <v>11908</v>
      </c>
      <c r="D7720" s="13" t="str">
        <f t="shared" si="126"/>
        <v>Error?</v>
      </c>
      <c r="E7720" s="13" t="s">
        <v>968</v>
      </c>
    </row>
    <row r="7721" spans="1:6" x14ac:dyDescent="0.2">
      <c r="A7721">
        <v>7660</v>
      </c>
      <c r="B7721" s="1221">
        <f>'Rest Tax Levies-Tort Im 26'!K14</f>
        <v>6536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6ce3111e-7420-4802-b50a-75d4e9a0b980"/>
    <ds:schemaRef ds:uri="http://schemas.microsoft.com/sharepoint/v3"/>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purl.org/dc/dcmitype/"/>
    <ds:schemaRef ds:uri="4d435f69-8686-490b-bd6d-b153bf22ab50"/>
    <ds:schemaRef ds:uri="d21dc803-237d-4c68-8692-8d731fd29118"/>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2017-09-20T11:54:40Z</cp:lastPrinted>
  <dcterms:created xsi:type="dcterms:W3CDTF">2003-10-29T19:06:34Z</dcterms:created>
  <dcterms:modified xsi:type="dcterms:W3CDTF">2017-09-29T16:03:20Z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03-01c</vt:lpwstr>
  </property>
</Properties>
</file>